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4ADA76C-CB4F-4786-AC9B-09361F902974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hamematakan'!$A$1:$F$89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tiv'!$A$1:$G$23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J14" i="11" l="1"/>
  <c r="H14" i="11"/>
  <c r="D14" i="11"/>
  <c r="C14" i="11"/>
  <c r="H9" i="22"/>
  <c r="H10" i="22"/>
  <c r="H11" i="22"/>
  <c r="H12" i="22"/>
  <c r="H13" i="22"/>
  <c r="H14" i="22"/>
  <c r="H8" i="22"/>
  <c r="H15" i="22" s="1"/>
  <c r="H16" i="22" s="1"/>
  <c r="D82" i="10" l="1"/>
  <c r="D72" i="7" l="1"/>
  <c r="D71" i="7"/>
  <c r="D76" i="7"/>
  <c r="D73" i="7" s="1"/>
  <c r="J32" i="23" l="1"/>
  <c r="J30" i="23"/>
  <c r="D11" i="7" l="1"/>
  <c r="D10" i="7"/>
  <c r="D5" i="7"/>
  <c r="D4" i="7"/>
  <c r="B12" i="9" l="1"/>
  <c r="B25" i="7"/>
  <c r="B12" i="10" s="1"/>
  <c r="B28" i="9" l="1"/>
  <c r="D10" i="9"/>
  <c r="E10" i="9" s="1"/>
  <c r="B9" i="9"/>
  <c r="B10" i="9"/>
  <c r="D20" i="19"/>
  <c r="D9" i="9" s="1"/>
  <c r="E9" i="9" s="1"/>
  <c r="B39" i="7"/>
  <c r="B27" i="10" s="1"/>
  <c r="D40" i="19"/>
  <c r="D39" i="7" s="1"/>
  <c r="D27" i="10" s="1"/>
  <c r="E27" i="10" s="1"/>
  <c r="N7" i="11"/>
  <c r="D39" i="19"/>
  <c r="B38" i="19"/>
  <c r="E15" i="22"/>
  <c r="E16" i="22" s="1"/>
  <c r="F15" i="22"/>
  <c r="G15" i="22"/>
  <c r="D8" i="22"/>
  <c r="D9" i="22"/>
  <c r="D10" i="22"/>
  <c r="D11" i="22"/>
  <c r="D12" i="22"/>
  <c r="D13" i="22"/>
  <c r="D14" i="22"/>
  <c r="D28" i="9" l="1"/>
  <c r="E28" i="9" s="1"/>
  <c r="D15" i="22"/>
  <c r="D26" i="7"/>
  <c r="D23" i="7"/>
  <c r="D10" i="10" s="1"/>
  <c r="D22" i="7"/>
  <c r="D9" i="10" s="1"/>
  <c r="B23" i="7" l="1"/>
  <c r="B10" i="10" s="1"/>
  <c r="B22" i="7"/>
  <c r="B9" i="10" s="1"/>
  <c r="A2" i="23" l="1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N17" i="23" s="1"/>
  <c r="I17" i="23"/>
  <c r="E17" i="23"/>
  <c r="F17" i="23" s="1"/>
  <c r="N16" i="23"/>
  <c r="M16" i="23"/>
  <c r="O16" i="23" s="1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2" i="23" l="1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7" i="23"/>
  <c r="J19" i="23" s="1"/>
  <c r="J20" i="23" s="1"/>
  <c r="J27" i="23" s="1"/>
  <c r="M19" i="23" l="1"/>
  <c r="M20" i="23" s="1"/>
  <c r="D41" i="19"/>
  <c r="D42" i="19"/>
  <c r="M26" i="23"/>
  <c r="M28" i="23" s="1"/>
  <c r="D25" i="19" s="1"/>
  <c r="D60" i="19" s="1"/>
  <c r="O19" i="23"/>
  <c r="O20" i="23" s="1"/>
  <c r="N19" i="23"/>
  <c r="N20" i="23" s="1"/>
  <c r="D19" i="19" s="1"/>
  <c r="O27" i="23" l="1"/>
  <c r="M27" i="23"/>
  <c r="D42" i="7" s="1"/>
  <c r="D43" i="19" l="1"/>
  <c r="D8" i="9"/>
  <c r="E8" i="9" s="1"/>
  <c r="B8" i="9"/>
  <c r="N12" i="11" l="1"/>
  <c r="D70" i="7"/>
  <c r="D29" i="19"/>
  <c r="N13" i="11" l="1"/>
  <c r="D37" i="19" s="1"/>
  <c r="D102" i="7"/>
  <c r="B102" i="7"/>
  <c r="F5" i="10" l="1"/>
  <c r="F5" i="9" s="1"/>
  <c r="D22" i="22" l="1"/>
  <c r="D20" i="22"/>
  <c r="E20" i="21"/>
  <c r="E19" i="21"/>
  <c r="E18" i="21"/>
  <c r="E17" i="21"/>
  <c r="H22" i="11"/>
  <c r="H20" i="11"/>
  <c r="D66" i="18"/>
  <c r="D64" i="18"/>
  <c r="D87" i="10"/>
  <c r="D85" i="10"/>
  <c r="D70" i="9"/>
  <c r="D68" i="9"/>
  <c r="D99" i="7"/>
  <c r="D97" i="7"/>
  <c r="B82" i="10"/>
  <c r="D81" i="10"/>
  <c r="B81" i="10"/>
  <c r="D32" i="7"/>
  <c r="C18" i="11" l="1"/>
  <c r="D33" i="7" l="1"/>
  <c r="D54" i="18"/>
  <c r="D59" i="18" s="1"/>
  <c r="F59" i="18" s="1"/>
  <c r="D77" i="7" l="1"/>
  <c r="E11" i="21"/>
  <c r="C11" i="21"/>
  <c r="D18" i="19" s="1"/>
  <c r="D11" i="21"/>
  <c r="D46" i="19"/>
  <c r="D78" i="19" s="1"/>
  <c r="D38" i="19"/>
  <c r="A14" i="7"/>
  <c r="A2" i="9"/>
  <c r="A2" i="10"/>
  <c r="A2" i="18"/>
  <c r="A2" i="11"/>
  <c r="A2" i="21"/>
  <c r="A2" i="22"/>
  <c r="D25" i="7" l="1"/>
  <c r="D23" i="19"/>
  <c r="D21" i="7"/>
  <c r="D24" i="7"/>
  <c r="D22" i="19"/>
  <c r="D52" i="7" l="1"/>
  <c r="D51" i="7"/>
  <c r="D50" i="7" l="1"/>
  <c r="E82" i="10"/>
  <c r="D22" i="9"/>
  <c r="E22" i="9" s="1"/>
  <c r="E81" i="10"/>
  <c r="D75" i="10"/>
  <c r="E75" i="10" s="1"/>
  <c r="D74" i="10"/>
  <c r="D23" i="9"/>
  <c r="E23" i="9" s="1"/>
  <c r="D61" i="9"/>
  <c r="E61" i="9" s="1"/>
  <c r="D60" i="9"/>
  <c r="E60" i="9" s="1"/>
  <c r="D21" i="10"/>
  <c r="D60" i="10"/>
  <c r="E60" i="10" s="1"/>
  <c r="D59" i="10"/>
  <c r="C7" i="10"/>
  <c r="D20" i="10" l="1"/>
  <c r="E20" i="10" s="1"/>
  <c r="E21" i="10"/>
  <c r="D28" i="7" l="1"/>
  <c r="D19" i="7" l="1"/>
  <c r="D72" i="10" l="1"/>
  <c r="E72" i="10" s="1"/>
  <c r="D80" i="7"/>
  <c r="D56" i="9"/>
  <c r="E56" i="9" s="1"/>
  <c r="D57" i="9"/>
  <c r="E57" i="9" s="1"/>
  <c r="D67" i="7"/>
  <c r="D55" i="10" s="1"/>
  <c r="E55" i="10" s="1"/>
  <c r="D68" i="7"/>
  <c r="D56" i="10" s="1"/>
  <c r="E56" i="10" s="1"/>
  <c r="D11" i="10" l="1"/>
  <c r="E11" i="10" s="1"/>
  <c r="D11" i="9"/>
  <c r="E11" i="9" s="1"/>
  <c r="D59" i="9" l="1"/>
  <c r="D44" i="7"/>
  <c r="D31" i="7"/>
  <c r="D29" i="7"/>
  <c r="D60" i="7"/>
  <c r="D63" i="7"/>
  <c r="D51" i="10" s="1"/>
  <c r="D64" i="7"/>
  <c r="D65" i="7"/>
  <c r="D66" i="7"/>
  <c r="D69" i="7"/>
  <c r="D36" i="7" l="1"/>
  <c r="D8" i="10" l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8" i="19" l="1"/>
  <c r="D34" i="19" s="1"/>
  <c r="D37" i="7" l="1"/>
  <c r="D92" i="7"/>
  <c r="D7" i="9"/>
  <c r="D62" i="9" l="1"/>
  <c r="D63" i="9"/>
  <c r="D64" i="9"/>
  <c r="D65" i="9"/>
  <c r="D58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2" i="9"/>
  <c r="D13" i="9"/>
  <c r="D15" i="9"/>
  <c r="D17" i="9"/>
  <c r="D88" i="7" l="1"/>
  <c r="D45" i="7"/>
  <c r="D19" i="9" l="1"/>
  <c r="D30" i="18"/>
  <c r="D8" i="18"/>
  <c r="D34" i="18" l="1"/>
  <c r="D25" i="9" l="1"/>
  <c r="D79" i="10"/>
  <c r="D78" i="10"/>
  <c r="D77" i="10"/>
  <c r="D73" i="10"/>
  <c r="D71" i="10"/>
  <c r="D70" i="10"/>
  <c r="D69" i="10"/>
  <c r="D66" i="10"/>
  <c r="D65" i="10"/>
  <c r="D64" i="10"/>
  <c r="D63" i="10"/>
  <c r="D62" i="10"/>
  <c r="D58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2" i="10"/>
  <c r="D13" i="10"/>
  <c r="D15" i="10"/>
  <c r="D17" i="10"/>
  <c r="D18" i="10"/>
  <c r="D19" i="10"/>
  <c r="D79" i="7" l="1"/>
  <c r="D68" i="10"/>
  <c r="C68" i="10"/>
  <c r="D80" i="10"/>
  <c r="C76" i="10" l="1"/>
  <c r="C67" i="10" s="1"/>
  <c r="D76" i="10"/>
  <c r="D67" i="10" s="1"/>
  <c r="E77" i="10"/>
  <c r="E76" i="10" l="1"/>
  <c r="D27" i="7" l="1"/>
  <c r="D20" i="7" s="1"/>
  <c r="D14" i="9"/>
  <c r="D41" i="7"/>
  <c r="D30" i="9"/>
  <c r="D14" i="10" l="1"/>
  <c r="D7" i="10" s="1"/>
  <c r="D48" i="9"/>
  <c r="D59" i="7"/>
  <c r="D47" i="10" s="1"/>
  <c r="D40" i="7"/>
  <c r="D29" i="10"/>
  <c r="D29" i="9"/>
  <c r="E59" i="10"/>
  <c r="E62" i="10"/>
  <c r="D35" i="7" l="1"/>
  <c r="D28" i="10"/>
  <c r="E74" i="10"/>
  <c r="G78" i="19" l="1"/>
  <c r="D31" i="9"/>
  <c r="E70" i="10" l="1"/>
  <c r="D30" i="10" l="1"/>
  <c r="E30" i="10" s="1"/>
  <c r="E29" i="10"/>
  <c r="D61" i="10"/>
  <c r="C61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7" i="10"/>
  <c r="E58" i="10"/>
  <c r="E63" i="10"/>
  <c r="E64" i="10"/>
  <c r="E65" i="10"/>
  <c r="E66" i="10"/>
  <c r="E69" i="10"/>
  <c r="E26" i="10"/>
  <c r="E28" i="10"/>
  <c r="C23" i="10" l="1"/>
  <c r="D23" i="10"/>
  <c r="E61" i="10"/>
  <c r="E33" i="10"/>
  <c r="E68" i="10"/>
  <c r="C34" i="9"/>
  <c r="C24" i="9" s="1"/>
  <c r="E65" i="9"/>
  <c r="E64" i="9"/>
  <c r="E63" i="9"/>
  <c r="E62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D24" i="9" s="1"/>
  <c r="E33" i="9"/>
  <c r="E32" i="9"/>
  <c r="E31" i="9"/>
  <c r="E30" i="9"/>
  <c r="E29" i="9"/>
  <c r="E27" i="9"/>
  <c r="E26" i="9"/>
  <c r="E25" i="9"/>
  <c r="E34" i="9" l="1"/>
  <c r="C18" i="9" l="1"/>
  <c r="C6" i="9" s="1"/>
  <c r="E12" i="9"/>
  <c r="D22" i="10" l="1"/>
  <c r="C80" i="10"/>
  <c r="C22" i="10" s="1"/>
  <c r="E79" i="10"/>
  <c r="E73" i="10"/>
  <c r="E71" i="10"/>
  <c r="E25" i="10"/>
  <c r="E24" i="10"/>
  <c r="E19" i="10"/>
  <c r="E18" i="10"/>
  <c r="E17" i="10"/>
  <c r="E16" i="10"/>
  <c r="E15" i="10"/>
  <c r="E14" i="10"/>
  <c r="E13" i="10"/>
  <c r="E12" i="10"/>
  <c r="E8" i="10"/>
  <c r="E6" i="10"/>
  <c r="E21" i="9"/>
  <c r="E20" i="9"/>
  <c r="E19" i="9"/>
  <c r="D18" i="9"/>
  <c r="D6" i="9" s="1"/>
  <c r="D66" i="9" s="1"/>
  <c r="E17" i="9"/>
  <c r="E16" i="9"/>
  <c r="E15" i="9"/>
  <c r="E14" i="9"/>
  <c r="E13" i="9"/>
  <c r="E7" i="9"/>
  <c r="C66" i="9"/>
  <c r="D83" i="10" l="1"/>
  <c r="E67" i="10"/>
  <c r="E23" i="10"/>
  <c r="E78" i="10"/>
  <c r="E80" i="10"/>
  <c r="E66" i="9"/>
  <c r="E18" i="9"/>
  <c r="E24" i="9"/>
  <c r="E6" i="9"/>
  <c r="E7" i="10"/>
  <c r="E22" i="10" l="1"/>
  <c r="C83" i="10" l="1"/>
  <c r="E83" i="10" s="1"/>
  <c r="D34" i="7" l="1"/>
  <c r="D95" i="7" s="1"/>
</calcChain>
</file>

<file path=xl/sharedStrings.xml><?xml version="1.0" encoding="utf-8"?>
<sst xmlns="http://schemas.openxmlformats.org/spreadsheetml/2006/main" count="728" uniqueCount="279">
  <si>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</si>
  <si>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</si>
  <si>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</si>
  <si>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</si>
  <si>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</si>
  <si>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</si>
  <si>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</si>
  <si>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</si>
  <si>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</si>
  <si>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</si>
  <si>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</si>
  <si>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</si>
  <si>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</si>
  <si>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</si>
  <si>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</si>
  <si>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</si>
  <si>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</si>
  <si>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</si>
  <si>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</si>
  <si>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</si>
  <si>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</si>
  <si>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</si>
  <si>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</si>
  <si>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</si>
  <si>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</si>
  <si>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</si>
  <si>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</si>
  <si>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</si>
  <si>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</si>
  <si>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</si>
  <si>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</si>
  <si>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</si>
  <si>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</si>
  <si>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</si>
  <si>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</si>
  <si>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</si>
  <si>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</si>
  <si>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</si>
  <si>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</si>
  <si>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</si>
  <si>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</si>
  <si>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</si>
  <si>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</si>
  <si>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</si>
  <si>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</si>
  <si>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</si>
  <si>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</si>
  <si>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</si>
  <si>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</si>
  <si>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</si>
  <si>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</si>
  <si>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</si>
  <si>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</si>
  <si>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</si>
  <si>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</si>
  <si>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</si>
  <si>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</si>
  <si>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</si>
  <si>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</si>
  <si>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</si>
  <si>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</si>
  <si>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</si>
  <si>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</si>
  <si>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</si>
  <si>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</si>
  <si>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</si>
  <si>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</si>
  <si>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</si>
  <si>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</si>
  <si>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</si>
  <si>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</si>
  <si>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</si>
  <si>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</si>
  <si>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</si>
  <si>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</si>
  <si>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</si>
  <si>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</si>
  <si>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</si>
  <si>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</si>
  <si>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</si>
  <si>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</si>
  <si>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</si>
  <si>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</si>
  <si>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</si>
  <si>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</si>
  <si>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</si>
  <si>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</si>
  <si>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</si>
  <si>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</si>
  <si>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</si>
  <si>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</si>
  <si>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</si>
  <si>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</si>
  <si>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</si>
  <si>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</si>
  <si>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</si>
  <si>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</si>
  <si>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</si>
  <si>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</si>
  <si>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</si>
  <si>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</si>
  <si>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</si>
  <si>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</si>
  <si>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</si>
  <si>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</si>
  <si>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</si>
  <si>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</si>
  <si>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</si>
  <si>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</si>
  <si>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</si>
  <si>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</si>
  <si>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</si>
  <si>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</si>
  <si>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</si>
  <si>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</si>
  <si>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</si>
  <si>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</si>
  <si>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</si>
  <si>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</si>
  <si>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</si>
  <si>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</si>
  <si>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</si>
  <si>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</si>
  <si>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</si>
  <si>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</si>
  <si>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</si>
  <si>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</si>
  <si>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</si>
  <si>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</si>
  <si>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</si>
  <si>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</si>
  <si>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</si>
  <si>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</si>
  <si>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</si>
  <si>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</si>
  <si>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</si>
  <si>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</si>
  <si>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</si>
  <si>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</si>
  <si>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</si>
  <si>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</si>
  <si>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</si>
  <si>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</si>
  <si>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</si>
  <si>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</si>
  <si>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</si>
  <si>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</si>
  <si>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</si>
  <si>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</si>
  <si>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</si>
  <si>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</si>
  <si>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</si>
  <si>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</si>
  <si>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</si>
  <si>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</si>
  <si>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</si>
  <si>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</si>
  <si>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</si>
  <si>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</si>
  <si>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</si>
  <si>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</si>
  <si>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</si>
  <si>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</si>
  <si>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</si>
  <si>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</si>
  <si>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</si>
  <si>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</si>
  <si>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</si>
  <si>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</si>
  <si>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</si>
  <si>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</si>
  <si>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</si>
  <si>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</si>
  <si>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</si>
  <si>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</si>
  <si>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</si>
  <si>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</si>
  <si>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</si>
  <si>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</si>
  <si>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</si>
  <si>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</si>
  <si>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</si>
  <si>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</si>
  <si>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</si>
  <si>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</si>
  <si>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</si>
  <si>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</si>
  <si>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</si>
  <si>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</si>
  <si>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</si>
  <si>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</si>
  <si>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</si>
  <si>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</si>
  <si>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</si>
  <si>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</si>
  <si>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</si>
  <si>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</si>
  <si>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</si>
  <si>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</si>
  <si>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</si>
  <si>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</si>
  <si>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</si>
  <si>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</si>
  <si>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</si>
  <si>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</si>
  <si>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</si>
  <si>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</si>
  <si>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</si>
  <si>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</si>
  <si>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</si>
  <si>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</si>
  <si>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</si>
  <si>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</si>
  <si>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</si>
  <si>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</si>
  <si>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</si>
  <si>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</si>
  <si>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</si>
  <si>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</si>
  <si>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</si>
  <si>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 xml:space="preserve"> 01. 01. 2022. – 31. 12. 2022թ.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</si>
  <si>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</si>
  <si>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</si>
  <si>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</si>
  <si>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</si>
  <si>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</si>
  <si>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</si>
  <si>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</si>
  <si>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</si>
  <si>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</si>
  <si>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</si>
  <si>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</si>
  <si>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</si>
  <si>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</si>
  <si>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</si>
  <si>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</si>
  <si>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</si>
  <si>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</si>
  <si>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</si>
  <si>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</si>
  <si>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</si>
  <si>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</si>
  <si>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</si>
  <si>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</si>
  <si>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</si>
  <si>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</si>
  <si>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</si>
  <si>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</si>
  <si>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</si>
  <si>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</si>
  <si>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</si>
  <si>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</si>
  <si>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</si>
  <si>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</si>
  <si>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</si>
  <si>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</si>
  <si>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</si>
  <si>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</si>
  <si>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</si>
  <si>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</si>
  <si>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</si>
  <si>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</si>
  <si>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</si>
  <si>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</si>
  <si>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</si>
  <si>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</si>
  <si>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</si>
  <si>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</si>
  <si>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</si>
  <si>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</si>
  <si>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</si>
  <si>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 xml:space="preserve"> </t>
  </si>
  <si>
    <t xml:space="preserve">«Վիլլի Մոկացյանի անվան երաժշտական դպրոց» ՀՈԱԿ-ի </t>
  </si>
  <si>
    <t>Ե.Թաթմանյան</t>
  </si>
  <si>
    <t>Ֆ.Լալայան</t>
  </si>
  <si>
    <t>Քարթրիջի լիցքավորման գծով</t>
  </si>
  <si>
    <t>Քարթրիջ լիցքավորման գծով</t>
  </si>
  <si>
    <t>03. 04. 2023թ.</t>
  </si>
  <si>
    <t>հ. 740 -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</si>
</sst>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45" applyFont="1" applyAlignment="1">
      <alignment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15" xfId="19" applyFont="1" applyBorder="1" applyAlignment="1">
      <alignment horizontal="center" vertical="center" wrapText="1"/>
    </xf>
    <xf numFmtId="0" fontId="32" fillId="0" borderId="12" xfId="19" applyFont="1" applyBorder="1" applyAlignment="1">
      <alignment horizontal="center" vertical="center" wrapText="1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22" xfId="45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" fontId="32" fillId="0" borderId="10" xfId="45" applyNumberFormat="1" applyFont="1" applyBorder="1" applyAlignment="1">
      <alignment horizontal="center" vertical="center" wrapText="1"/>
    </xf>
    <xf numFmtId="0" fontId="58" fillId="0" borderId="0" xfId="45" applyFont="1" applyAlignment="1">
      <alignment vertical="center"/>
    </xf>
    <xf numFmtId="0" fontId="59" fillId="0" borderId="0" xfId="45" applyFont="1" applyAlignment="1">
      <alignment horizontal="center" vertical="center"/>
    </xf>
    <xf numFmtId="3" fontId="58" fillId="0" borderId="0" xfId="45" applyNumberFormat="1" applyFont="1" applyAlignment="1">
      <alignment vertical="center"/>
    </xf>
    <xf numFmtId="3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horizontal="left" vertical="center"/>
    </xf>
    <xf numFmtId="166" fontId="61" fillId="0" borderId="0" xfId="46" applyNumberFormat="1" applyFont="1" applyAlignment="1">
      <alignment horizontal="center" vertical="center" wrapText="1"/>
    </xf>
    <xf numFmtId="164" fontId="50" fillId="0" borderId="0" xfId="45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19" applyFont="1" applyAlignment="1">
      <alignment horizontal="center" vertical="center"/>
    </xf>
    <xf numFmtId="0" fontId="57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QAzACAAQQBNAAAAAAAAAAAAAAAAAAAAAAAAAAAAAAAAAAAAAAAAAAAAAAAAAAAAAAAAAAAAAAAAAAAAAAAAAAAAAAAAAAAAAAAAAAAAAAAAAAAAAAAAAAAAAAAAAAAAAADnBwwABAAVAAoADQ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EzNTJaMCMGCSqGSIb3DQEJBDEWBBRkBarM8KUrho68AMLiBq+zHqZZ9zArBgsqhkiG9w0BCRACDDEcMBowGDAWBBRE5xMFRVajmd/v2Zzf5CvSbEm8HjANBgkqhkiG9w0BAQEFAASCAQBpTVXy3YFXovlfMYoGJ2t97OYO8SB1Zk3c+sGO9BAmmmNrTd/GhTCT9XLpkZ/uDLaoXq3hJxP8uSNfBTPv1HiJ82J+gshRaTqGsSyhplxpD/GqX1QPLCMxEi48ypWTQoBX3gNoj+oa3WG8emXLJ30uGPGa5Cwmwqa/Jn684IzYXBdJYbYXpGvm3aNKkLRlUGxGJamf3LD3xydg313JNV7/sZ70/7c8P2ph4yxvbw2VRu62nQyqR/P3orjq14PqFn1tW5d1uyi3Wk7RlCyorekawmHXm6wFPRgU98ngVIyiTTGSfZ0fFAKxhvyQLL0W+dfplA66cUZTi5omzV153ah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QAzACAAQQBNAAAAAAAAAAAAAAAAAAAAAAAAAAAAAAAAAAAAAAAAAAAAAAAAAAAAAAAAAAAAAAAAAAAAAAAAAAAAAAAAAAAAAAAAAAAAAAAAAAAAAAAAAAAAAAAAAAAAAADnBwwABAAVAAoAD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EzNDdaMCMGCSqGSIb3DQEJBDEWBBQTa+dWG69UOIK6ItxX98E5zECelDArBgsqhkiG9w0BCRACDDEcMBowGDAWBBRE5xMFRVajmd/v2Zzf5CvSbEm8HjANBgkqhkiG9w0BAQEFAASCAQC5kzewmYj6PZakckmrjpP11BuSOFTPL+JtwKBid6HKitWQAAWZxfO08ZFNsLjMVRgdRhF8D1y0GnOvGYKMxcQHPxU5nHq0YATOLUORm1nRQgxgjS93tHrilfGfeFfmqsE71ooOICtEphjGCg/ZDlT6qyp1/2eFyymsB58LMYhlvD8EFtJR7FjUOxnhYTAsnoxOnTGbQ149f43M8msN5plEhmPZAh2PgXww6DE7ePGgSmj8CH03sxe/heDQd5Nt8iGG7wiL9vec+bKqjwEDKgAXT4JBciBihkdSjaZ0BpoMytadrvmh3wGrR63l8YrBf5W+V5f5lQ80Kp6q9jeZlkb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92075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B6BBF6F-A023-68BE-EAB3-BA97DF1D5C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101600</xdr:colOff>
          <xdr:row>102</xdr:row>
          <xdr:rowOff>50800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B57DA40-9BE1-D481-42C4-CB78364BE7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Z86"/>
  <sheetViews>
    <sheetView tabSelected="1" view="pageBreakPreview" topLeftCell="A47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43" style="7" customWidth="1"/>
    <col min="3" max="3" width="36.7109375" style="7" customWidth="1"/>
    <col min="4" max="4" width="24.140625" style="43" customWidth="1"/>
    <col min="5" max="5" width="3.85546875" style="43" customWidth="1"/>
    <col min="6" max="6" width="3.140625" style="43" customWidth="1"/>
    <col min="7" max="7" width="14.5703125" style="6" hidden="1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 ht="21" customHeight="1">
      <c r="C1" s="42"/>
      <c r="D1" s="42" t="s">
        <v>174</v>
      </c>
      <c r="E1" s="107">
        <v>17</v>
      </c>
      <c r="F1" s="44"/>
      <c r="G1" s="42"/>
    </row>
    <row r="2" spans="1:13" ht="19.5" customHeight="1">
      <c r="C2" s="42"/>
      <c r="D2" s="42" t="s">
        <v>27</v>
      </c>
      <c r="E2" s="42"/>
      <c r="F2" s="42"/>
      <c r="G2" s="42"/>
    </row>
    <row r="3" spans="1:13" ht="18.75" customHeight="1">
      <c r="C3" s="42"/>
      <c r="D3" s="42" t="s">
        <v>28</v>
      </c>
      <c r="E3" s="42"/>
      <c r="F3" s="42"/>
      <c r="G3" s="42"/>
    </row>
    <row r="4" spans="1:13">
      <c r="C4" s="172"/>
      <c r="D4" s="172" t="s">
        <v>213</v>
      </c>
      <c r="E4" s="172"/>
      <c r="F4" s="172"/>
      <c r="G4" s="42"/>
    </row>
    <row r="5" spans="1:13">
      <c r="C5" s="172"/>
      <c r="D5" s="172" t="s">
        <v>172</v>
      </c>
      <c r="E5" s="172"/>
      <c r="F5" s="172"/>
      <c r="G5" s="42"/>
    </row>
    <row r="6" spans="1:13" ht="24" customHeight="1">
      <c r="C6" s="172"/>
      <c r="D6" s="172"/>
      <c r="E6" s="172"/>
      <c r="F6" s="172"/>
      <c r="G6" s="42"/>
    </row>
    <row r="7" spans="1:13">
      <c r="C7" s="172"/>
      <c r="D7" s="42" t="s">
        <v>214</v>
      </c>
      <c r="E7" s="107">
        <v>17</v>
      </c>
      <c r="F7" s="44"/>
      <c r="G7" s="42"/>
    </row>
    <row r="8" spans="1:13">
      <c r="C8" s="172"/>
      <c r="D8" s="42" t="s">
        <v>27</v>
      </c>
      <c r="E8" s="42"/>
      <c r="F8" s="42"/>
      <c r="G8" s="42"/>
    </row>
    <row r="9" spans="1:13">
      <c r="C9" s="172"/>
      <c r="D9" s="42" t="s">
        <v>28</v>
      </c>
      <c r="E9" s="42"/>
      <c r="F9" s="42"/>
      <c r="G9" s="42"/>
    </row>
    <row r="10" spans="1:13">
      <c r="C10" s="172"/>
      <c r="D10" s="172" t="s">
        <v>277</v>
      </c>
      <c r="E10" s="172"/>
      <c r="F10" s="172"/>
      <c r="G10" s="42"/>
    </row>
    <row r="11" spans="1:13">
      <c r="C11" s="172"/>
      <c r="D11" s="172" t="s">
        <v>278</v>
      </c>
      <c r="E11" s="172"/>
      <c r="F11" s="172"/>
      <c r="G11" s="42"/>
    </row>
    <row r="12" spans="1:13" ht="30" customHeight="1">
      <c r="C12" s="43"/>
      <c r="D12" s="41"/>
      <c r="E12" s="41"/>
      <c r="F12" s="41"/>
      <c r="G12" s="44"/>
    </row>
    <row r="13" spans="1:13" ht="18.75" customHeight="1">
      <c r="A13" s="484" t="s">
        <v>40</v>
      </c>
      <c r="B13" s="484"/>
      <c r="C13" s="484"/>
      <c r="D13" s="484"/>
      <c r="E13" s="328"/>
      <c r="F13" s="328"/>
      <c r="G13" s="45"/>
    </row>
    <row r="14" spans="1:13" ht="27.75" customHeight="1">
      <c r="A14" s="485" t="s">
        <v>272</v>
      </c>
      <c r="B14" s="485"/>
      <c r="C14" s="485"/>
      <c r="D14" s="485"/>
      <c r="E14" s="329"/>
      <c r="F14" s="329"/>
    </row>
    <row r="15" spans="1:13" ht="18.75" customHeight="1">
      <c r="A15" s="486" t="s">
        <v>216</v>
      </c>
      <c r="B15" s="486"/>
      <c r="C15" s="486"/>
      <c r="D15" s="486"/>
      <c r="E15" s="330"/>
      <c r="F15" s="330"/>
      <c r="G15" s="46"/>
      <c r="H15" s="47"/>
      <c r="I15" s="47"/>
      <c r="K15" s="47"/>
      <c r="L15" s="47"/>
      <c r="M15" s="47"/>
    </row>
    <row r="16" spans="1:13" ht="30" customHeight="1">
      <c r="A16" s="48"/>
      <c r="B16" s="48"/>
      <c r="C16" s="48"/>
      <c r="D16" s="49" t="s">
        <v>51</v>
      </c>
      <c r="E16" s="49"/>
      <c r="F16" s="49"/>
      <c r="L16" s="2"/>
    </row>
    <row r="17" spans="1:16" ht="26.25" customHeight="1">
      <c r="A17" s="50" t="s">
        <v>7</v>
      </c>
      <c r="B17" s="482" t="s">
        <v>123</v>
      </c>
      <c r="C17" s="482"/>
      <c r="D17" s="291"/>
      <c r="E17" s="291"/>
      <c r="F17" s="291"/>
    </row>
    <row r="18" spans="1:16" ht="21.75" customHeight="1">
      <c r="A18" s="117">
        <v>1</v>
      </c>
      <c r="B18" s="479" t="s">
        <v>116</v>
      </c>
      <c r="C18" s="479"/>
      <c r="D18" s="225">
        <f>+'Pastaci finansav.'!C11</f>
        <v>45109.2</v>
      </c>
      <c r="E18" s="223"/>
      <c r="F18" s="223"/>
      <c r="G18" s="295"/>
    </row>
    <row r="19" spans="1:16" ht="20.25" customHeight="1">
      <c r="A19" s="117">
        <v>2</v>
      </c>
      <c r="B19" s="479" t="s">
        <v>230</v>
      </c>
      <c r="C19" s="479"/>
      <c r="D19" s="223">
        <f>+Komunal!N20</f>
        <v>0.4</v>
      </c>
      <c r="E19" s="223"/>
      <c r="F19" s="223"/>
      <c r="G19" s="295"/>
    </row>
    <row r="20" spans="1:16" ht="20.25" hidden="1" customHeight="1">
      <c r="A20" s="117">
        <v>3</v>
      </c>
      <c r="B20" s="479" t="s">
        <v>243</v>
      </c>
      <c r="C20" s="479"/>
      <c r="D20" s="225">
        <f>+D21</f>
        <v>0</v>
      </c>
      <c r="E20" s="223"/>
      <c r="F20" s="223"/>
      <c r="G20" s="295"/>
    </row>
    <row r="21" spans="1:16" ht="20.25" hidden="1" customHeight="1">
      <c r="A21" s="116">
        <v>3.1</v>
      </c>
      <c r="B21" s="480" t="s">
        <v>244</v>
      </c>
      <c r="C21" s="480"/>
      <c r="D21" s="224"/>
      <c r="E21" s="223"/>
      <c r="F21" s="223"/>
      <c r="G21" s="295"/>
    </row>
    <row r="22" spans="1:16" ht="38.25" customHeight="1">
      <c r="A22" s="117">
        <v>3</v>
      </c>
      <c r="B22" s="483" t="s">
        <v>188</v>
      </c>
      <c r="C22" s="483"/>
      <c r="D22" s="225">
        <f>+'Pastaci finansav.'!D11</f>
        <v>1961</v>
      </c>
      <c r="E22" s="225"/>
      <c r="F22" s="225"/>
    </row>
    <row r="23" spans="1:16" s="3" customFormat="1" ht="27" hidden="1" customHeight="1">
      <c r="A23" s="117">
        <v>5</v>
      </c>
      <c r="B23" s="479" t="s">
        <v>263</v>
      </c>
      <c r="C23" s="479"/>
      <c r="D23" s="225">
        <f>+'Pastaci finansav.'!E11</f>
        <v>0</v>
      </c>
      <c r="E23" s="223"/>
      <c r="F23" s="223"/>
      <c r="G23" s="295"/>
      <c r="H23" s="2"/>
      <c r="I23" s="2"/>
      <c r="J23" s="2"/>
      <c r="K23" s="2"/>
      <c r="L23" s="2"/>
      <c r="M23" s="2"/>
      <c r="N23" s="2"/>
      <c r="O23" s="2"/>
      <c r="P23" s="2"/>
    </row>
    <row r="24" spans="1:16" ht="20.25" hidden="1" customHeight="1">
      <c r="A24" s="117">
        <v>6</v>
      </c>
      <c r="B24" s="479" t="s">
        <v>52</v>
      </c>
      <c r="C24" s="479"/>
      <c r="D24" s="223"/>
      <c r="E24" s="223"/>
      <c r="F24" s="223"/>
      <c r="G24" s="295"/>
    </row>
    <row r="25" spans="1:16" ht="18" hidden="1" customHeight="1">
      <c r="A25" s="117">
        <v>7</v>
      </c>
      <c r="B25" s="479" t="s">
        <v>62</v>
      </c>
      <c r="C25" s="479"/>
      <c r="D25" s="225">
        <f>+Komunal!M28</f>
        <v>0</v>
      </c>
      <c r="E25" s="223"/>
      <c r="F25" s="223"/>
    </row>
    <row r="26" spans="1:16" ht="18" hidden="1" customHeight="1">
      <c r="A26" s="117">
        <v>8</v>
      </c>
      <c r="B26" s="479" t="s">
        <v>187</v>
      </c>
      <c r="C26" s="479"/>
      <c r="D26" s="223"/>
      <c r="E26" s="223"/>
      <c r="F26" s="223"/>
    </row>
    <row r="27" spans="1:16" ht="18" hidden="1" customHeight="1">
      <c r="A27" s="117">
        <v>10</v>
      </c>
      <c r="B27" s="479" t="s">
        <v>71</v>
      </c>
      <c r="C27" s="479"/>
      <c r="D27" s="223"/>
      <c r="E27" s="223"/>
      <c r="F27" s="223"/>
    </row>
    <row r="28" spans="1:16" ht="18" customHeight="1">
      <c r="A28" s="117">
        <v>4</v>
      </c>
      <c r="B28" s="479" t="s">
        <v>121</v>
      </c>
      <c r="C28" s="479"/>
      <c r="D28" s="225">
        <f>SUM(D29:D30)</f>
        <v>2121.5</v>
      </c>
      <c r="E28" s="225"/>
      <c r="F28" s="225"/>
    </row>
    <row r="29" spans="1:16" s="3" customFormat="1" ht="17.25" customHeight="1">
      <c r="A29" s="116">
        <v>4.0999999999999996</v>
      </c>
      <c r="B29" s="480" t="s">
        <v>72</v>
      </c>
      <c r="C29" s="480"/>
      <c r="D29" s="235">
        <f>+D75</f>
        <v>2121.5</v>
      </c>
      <c r="E29" s="235"/>
      <c r="F29" s="235"/>
      <c r="G29" s="57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7.25" hidden="1" customHeight="1">
      <c r="A30" s="116">
        <v>11.2</v>
      </c>
      <c r="B30" s="480" t="s">
        <v>73</v>
      </c>
      <c r="C30" s="480"/>
      <c r="D30" s="224"/>
      <c r="E30" s="224"/>
      <c r="F30" s="224"/>
      <c r="G30" s="57"/>
      <c r="H30" s="2"/>
      <c r="I30" s="2"/>
      <c r="J30" s="320"/>
      <c r="K30" s="2"/>
      <c r="L30" s="2"/>
      <c r="M30" s="2"/>
      <c r="N30" s="2"/>
      <c r="O30" s="2"/>
      <c r="P30" s="2"/>
    </row>
    <row r="31" spans="1:16" ht="17.25" hidden="1" customHeight="1">
      <c r="A31" s="117">
        <v>12</v>
      </c>
      <c r="B31" s="479" t="s">
        <v>9</v>
      </c>
      <c r="C31" s="479"/>
      <c r="D31" s="223"/>
      <c r="E31" s="223"/>
      <c r="F31" s="223"/>
    </row>
    <row r="32" spans="1:16" s="2" customFormat="1" ht="17.25" customHeight="1">
      <c r="A32" s="117">
        <v>5</v>
      </c>
      <c r="B32" s="481" t="s">
        <v>84</v>
      </c>
      <c r="C32" s="481"/>
      <c r="D32" s="223">
        <v>30.8</v>
      </c>
      <c r="E32" s="223"/>
      <c r="F32" s="223"/>
      <c r="G32" s="19"/>
    </row>
    <row r="33" spans="1:26" s="2" customFormat="1" ht="19.5" hidden="1" customHeight="1">
      <c r="A33" s="117">
        <v>14</v>
      </c>
      <c r="B33" s="481"/>
      <c r="C33" s="481"/>
      <c r="D33" s="223"/>
      <c r="E33" s="223"/>
      <c r="F33" s="223"/>
      <c r="G33" s="21"/>
    </row>
    <row r="34" spans="1:26" ht="24" customHeight="1">
      <c r="A34" s="50"/>
      <c r="B34" s="478" t="s">
        <v>268</v>
      </c>
      <c r="C34" s="478"/>
      <c r="D34" s="268">
        <f>SUM(D18:D20,D22:D28,D31:D33)</f>
        <v>49222.9</v>
      </c>
      <c r="E34" s="268"/>
      <c r="F34" s="268"/>
    </row>
    <row r="35" spans="1:26" ht="23.25" customHeight="1">
      <c r="A35" s="43"/>
      <c r="B35" s="50"/>
      <c r="C35" s="51"/>
      <c r="D35" s="225"/>
      <c r="E35" s="225"/>
      <c r="F35" s="225"/>
    </row>
    <row r="36" spans="1:26" ht="24.75" customHeight="1">
      <c r="A36" s="50" t="s">
        <v>10</v>
      </c>
      <c r="B36" s="482" t="s">
        <v>124</v>
      </c>
      <c r="C36" s="482"/>
      <c r="D36" s="269"/>
      <c r="E36" s="269"/>
      <c r="F36" s="269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8" customHeight="1">
      <c r="A37" s="117">
        <v>1</v>
      </c>
      <c r="B37" s="479" t="s">
        <v>201</v>
      </c>
      <c r="C37" s="479"/>
      <c r="D37" s="225">
        <f>+Ashkhatavardz!N13-'Dramakan hosqer'!D93</f>
        <v>45885.9</v>
      </c>
      <c r="E37" s="225"/>
      <c r="F37" s="225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s="3" customFormat="1" ht="19.5" hidden="1" customHeight="1">
      <c r="A38" s="160">
        <v>1.1000000000000001</v>
      </c>
      <c r="B38" s="480" t="str">
        <f>+Ashkhatavardz!I6</f>
        <v>գեղագիտական ուսուցման գծով</v>
      </c>
      <c r="C38" s="480"/>
      <c r="D38" s="235">
        <f>+Ashkhatavardz!C8+Ashkhatavardz!I7</f>
        <v>0</v>
      </c>
      <c r="E38" s="235"/>
      <c r="F38" s="235"/>
      <c r="G38" s="260"/>
      <c r="H38" s="2"/>
      <c r="I38" s="2"/>
      <c r="J38" s="2"/>
      <c r="K38" s="2"/>
      <c r="L38" s="2"/>
      <c r="M38" s="89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ht="19.5" hidden="1" customHeight="1">
      <c r="A39" s="160">
        <v>1.2</v>
      </c>
      <c r="B39" s="480" t="s">
        <v>12</v>
      </c>
      <c r="C39" s="480"/>
      <c r="D39" s="235" t="e">
        <f>+Ashkhatavardz!C9+Ashkhatavardz!M7+Ashkhatavardz!C10</f>
        <v>#VALUE!</v>
      </c>
      <c r="E39" s="235"/>
      <c r="F39" s="235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9.5" hidden="1" customHeight="1">
      <c r="A40" s="160">
        <v>1.3</v>
      </c>
      <c r="B40" s="480" t="s">
        <v>266</v>
      </c>
      <c r="C40" s="480"/>
      <c r="D40" s="235">
        <f>+Ashkhatavardz!C11+Ashkhatavardz!K7</f>
        <v>0</v>
      </c>
      <c r="E40" s="235"/>
      <c r="F40" s="235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" customHeight="1">
      <c r="A41" s="117">
        <v>2</v>
      </c>
      <c r="B41" s="479" t="s">
        <v>14</v>
      </c>
      <c r="C41" s="479"/>
      <c r="D41" s="225">
        <f>+Komunal!F27</f>
        <v>447.8</v>
      </c>
      <c r="E41" s="223"/>
      <c r="F41" s="223"/>
      <c r="G41" s="318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8" customHeight="1">
      <c r="A42" s="117">
        <v>3</v>
      </c>
      <c r="B42" s="479" t="s">
        <v>13</v>
      </c>
      <c r="C42" s="479"/>
      <c r="D42" s="225">
        <f>+Komunal!J27</f>
        <v>139</v>
      </c>
      <c r="E42" s="223"/>
      <c r="F42" s="223"/>
      <c r="G42" s="318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" customHeight="1">
      <c r="A43" s="117">
        <v>4</v>
      </c>
      <c r="B43" s="479" t="s">
        <v>15</v>
      </c>
      <c r="C43" s="479"/>
      <c r="D43" s="223">
        <f>+Komunal!O27</f>
        <v>10</v>
      </c>
      <c r="E43" s="223"/>
      <c r="F43" s="223"/>
      <c r="G43" s="318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8" customHeight="1">
      <c r="A44" s="117">
        <v>5</v>
      </c>
      <c r="B44" s="479" t="s">
        <v>16</v>
      </c>
      <c r="C44" s="479"/>
      <c r="D44" s="223">
        <v>17.2</v>
      </c>
      <c r="E44" s="223"/>
      <c r="F44" s="223"/>
    </row>
    <row r="45" spans="1:26" ht="18" hidden="1" customHeight="1">
      <c r="A45" s="117">
        <v>6</v>
      </c>
      <c r="B45" s="479" t="s">
        <v>17</v>
      </c>
      <c r="C45" s="479"/>
      <c r="D45" s="223"/>
      <c r="E45" s="223"/>
      <c r="F45" s="223"/>
    </row>
    <row r="46" spans="1:26" ht="18" customHeight="1">
      <c r="A46" s="117">
        <v>6</v>
      </c>
      <c r="B46" s="479" t="s">
        <v>18</v>
      </c>
      <c r="C46" s="479"/>
      <c r="D46" s="270">
        <f>SUM(D47:D49)</f>
        <v>153</v>
      </c>
      <c r="E46" s="270"/>
      <c r="F46" s="270"/>
    </row>
    <row r="47" spans="1:26" s="3" customFormat="1" ht="18" customHeight="1">
      <c r="A47" s="116">
        <v>6.1</v>
      </c>
      <c r="B47" s="480" t="s">
        <v>19</v>
      </c>
      <c r="C47" s="480"/>
      <c r="D47" s="224">
        <v>57.6</v>
      </c>
      <c r="E47" s="224"/>
      <c r="F47" s="224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26" s="3" customFormat="1" ht="18" customHeight="1">
      <c r="A48" s="116">
        <v>6.2</v>
      </c>
      <c r="B48" s="480" t="s">
        <v>20</v>
      </c>
      <c r="C48" s="480"/>
      <c r="D48" s="224">
        <v>8.4</v>
      </c>
      <c r="E48" s="224"/>
      <c r="F48" s="224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7" s="3" customFormat="1" ht="18" customHeight="1">
      <c r="A49" s="116">
        <v>6.3</v>
      </c>
      <c r="B49" s="480" t="s">
        <v>21</v>
      </c>
      <c r="C49" s="480"/>
      <c r="D49" s="224">
        <v>87</v>
      </c>
      <c r="E49" s="224"/>
      <c r="F49" s="224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7" ht="18" hidden="1" customHeight="1">
      <c r="A50" s="117">
        <v>8</v>
      </c>
      <c r="B50" s="479" t="s">
        <v>22</v>
      </c>
      <c r="C50" s="479"/>
      <c r="D50" s="223"/>
      <c r="E50" s="223"/>
      <c r="F50" s="223"/>
      <c r="M50" s="89"/>
    </row>
    <row r="51" spans="1:17" ht="18" customHeight="1">
      <c r="A51" s="117">
        <v>7</v>
      </c>
      <c r="B51" s="479" t="s">
        <v>29</v>
      </c>
      <c r="C51" s="479"/>
      <c r="D51" s="223">
        <v>126</v>
      </c>
      <c r="E51" s="223"/>
      <c r="F51" s="223"/>
      <c r="M51" s="290"/>
      <c r="N51" s="89"/>
      <c r="O51" s="293"/>
      <c r="P51" s="89"/>
      <c r="Q51" s="294"/>
    </row>
    <row r="52" spans="1:17" ht="18" customHeight="1">
      <c r="A52" s="117">
        <v>8</v>
      </c>
      <c r="B52" s="479" t="s">
        <v>23</v>
      </c>
      <c r="C52" s="479"/>
      <c r="D52" s="223">
        <v>66.5</v>
      </c>
      <c r="E52" s="223"/>
      <c r="F52" s="223"/>
    </row>
    <row r="53" spans="1:17" ht="18" hidden="1" customHeight="1">
      <c r="A53" s="117">
        <v>11</v>
      </c>
      <c r="B53" s="479" t="s">
        <v>74</v>
      </c>
      <c r="C53" s="479"/>
      <c r="D53" s="223"/>
      <c r="E53" s="223"/>
      <c r="F53" s="223"/>
    </row>
    <row r="54" spans="1:17" ht="18" hidden="1" customHeight="1">
      <c r="A54" s="117">
        <v>12</v>
      </c>
      <c r="B54" s="479" t="s">
        <v>47</v>
      </c>
      <c r="C54" s="479"/>
      <c r="D54" s="223"/>
      <c r="E54" s="223"/>
      <c r="F54" s="223"/>
    </row>
    <row r="55" spans="1:17" ht="18.75" hidden="1" customHeight="1">
      <c r="A55" s="117">
        <v>13</v>
      </c>
      <c r="B55" s="479" t="s">
        <v>118</v>
      </c>
      <c r="C55" s="479"/>
      <c r="D55" s="223"/>
      <c r="E55" s="223"/>
      <c r="F55" s="223"/>
    </row>
    <row r="56" spans="1:17" ht="18" hidden="1" customHeight="1">
      <c r="A56" s="117">
        <v>14</v>
      </c>
      <c r="B56" s="479" t="s">
        <v>119</v>
      </c>
      <c r="C56" s="479"/>
      <c r="D56" s="223"/>
      <c r="E56" s="223"/>
      <c r="F56" s="223"/>
      <c r="H56" s="52"/>
    </row>
    <row r="57" spans="1:17" ht="20.25" hidden="1" customHeight="1">
      <c r="A57" s="117">
        <v>15</v>
      </c>
      <c r="B57" s="479" t="s">
        <v>24</v>
      </c>
      <c r="C57" s="479"/>
      <c r="D57" s="223"/>
      <c r="E57" s="223"/>
      <c r="F57" s="223"/>
      <c r="H57" s="52"/>
    </row>
    <row r="58" spans="1:17" ht="18" customHeight="1">
      <c r="A58" s="117">
        <v>9</v>
      </c>
      <c r="B58" s="479" t="s">
        <v>25</v>
      </c>
      <c r="C58" s="479"/>
      <c r="D58" s="223">
        <v>66</v>
      </c>
      <c r="E58" s="223"/>
      <c r="F58" s="223"/>
    </row>
    <row r="59" spans="1:17" ht="18.75" hidden="1" customHeight="1">
      <c r="A59" s="117">
        <v>17</v>
      </c>
      <c r="B59" s="479" t="s">
        <v>66</v>
      </c>
      <c r="C59" s="479"/>
      <c r="D59" s="223"/>
      <c r="E59" s="223"/>
      <c r="F59" s="223"/>
    </row>
    <row r="60" spans="1:17" ht="18.75" hidden="1" customHeight="1">
      <c r="A60" s="117">
        <v>10</v>
      </c>
      <c r="B60" s="479" t="s">
        <v>53</v>
      </c>
      <c r="C60" s="479"/>
      <c r="D60" s="225">
        <f>+D25</f>
        <v>0</v>
      </c>
      <c r="E60" s="225"/>
      <c r="F60" s="225"/>
    </row>
    <row r="61" spans="1:17" ht="18" customHeight="1">
      <c r="A61" s="117">
        <v>10</v>
      </c>
      <c r="B61" s="479" t="s">
        <v>44</v>
      </c>
      <c r="C61" s="479"/>
      <c r="D61" s="223">
        <v>95</v>
      </c>
      <c r="E61" s="223"/>
      <c r="F61" s="223"/>
    </row>
    <row r="62" spans="1:17" ht="18.75" hidden="1" customHeight="1">
      <c r="A62" s="117">
        <v>20</v>
      </c>
      <c r="B62" s="479" t="s">
        <v>75</v>
      </c>
      <c r="C62" s="479"/>
      <c r="D62" s="223"/>
      <c r="E62" s="223"/>
      <c r="F62" s="223"/>
    </row>
    <row r="63" spans="1:17" ht="18.75" customHeight="1">
      <c r="A63" s="117">
        <v>11</v>
      </c>
      <c r="B63" s="479" t="s">
        <v>76</v>
      </c>
      <c r="C63" s="479"/>
      <c r="D63" s="223">
        <v>95</v>
      </c>
      <c r="E63" s="223"/>
      <c r="F63" s="223"/>
    </row>
    <row r="64" spans="1:17" ht="18.75" hidden="1" customHeight="1">
      <c r="A64" s="117">
        <v>22</v>
      </c>
      <c r="B64" s="479" t="s">
        <v>45</v>
      </c>
      <c r="C64" s="479"/>
      <c r="D64" s="223"/>
      <c r="E64" s="223"/>
      <c r="F64" s="223"/>
    </row>
    <row r="65" spans="1:16" ht="18.75" hidden="1" customHeight="1">
      <c r="A65" s="117">
        <v>23</v>
      </c>
      <c r="B65" s="479" t="s">
        <v>120</v>
      </c>
      <c r="C65" s="479"/>
      <c r="D65" s="223"/>
      <c r="E65" s="223"/>
      <c r="F65" s="223"/>
    </row>
    <row r="66" spans="1:16" ht="18.75" hidden="1" customHeight="1">
      <c r="A66" s="117">
        <v>24</v>
      </c>
      <c r="B66" s="479" t="s">
        <v>46</v>
      </c>
      <c r="C66" s="479"/>
      <c r="D66" s="223"/>
      <c r="E66" s="223"/>
      <c r="F66" s="223"/>
    </row>
    <row r="67" spans="1:16" ht="18.75" hidden="1" customHeight="1">
      <c r="A67" s="117">
        <v>25</v>
      </c>
      <c r="B67" s="479" t="s">
        <v>63</v>
      </c>
      <c r="C67" s="479"/>
      <c r="D67" s="223"/>
      <c r="E67" s="223"/>
      <c r="F67" s="223"/>
    </row>
    <row r="68" spans="1:16" ht="18.75" hidden="1" customHeight="1">
      <c r="A68" s="117">
        <v>26</v>
      </c>
      <c r="B68" s="479" t="s">
        <v>190</v>
      </c>
      <c r="C68" s="479"/>
      <c r="D68" s="223"/>
      <c r="E68" s="223"/>
      <c r="F68" s="223"/>
    </row>
    <row r="69" spans="1:16" ht="18.75" hidden="1" customHeight="1">
      <c r="A69" s="117">
        <v>27</v>
      </c>
      <c r="B69" s="479" t="s">
        <v>191</v>
      </c>
      <c r="C69" s="479"/>
      <c r="D69" s="223"/>
      <c r="E69" s="223"/>
      <c r="F69" s="223"/>
    </row>
    <row r="70" spans="1:16" ht="18.75" hidden="1" customHeight="1">
      <c r="A70" s="117">
        <v>28</v>
      </c>
      <c r="B70" s="481"/>
      <c r="C70" s="481"/>
      <c r="D70" s="223"/>
      <c r="E70" s="223"/>
      <c r="F70" s="223"/>
    </row>
    <row r="71" spans="1:16" ht="18.75" hidden="1" customHeight="1">
      <c r="A71" s="117">
        <v>29</v>
      </c>
      <c r="B71" s="481"/>
      <c r="C71" s="481"/>
      <c r="D71" s="223"/>
      <c r="E71" s="223"/>
      <c r="F71" s="223"/>
    </row>
    <row r="72" spans="1:16" s="6" customFormat="1" ht="18.75" hidden="1" customHeight="1">
      <c r="A72" s="117">
        <v>30</v>
      </c>
      <c r="B72" s="481"/>
      <c r="C72" s="481"/>
      <c r="D72" s="223"/>
      <c r="E72" s="223"/>
      <c r="F72" s="223"/>
    </row>
    <row r="73" spans="1:16" s="6" customFormat="1" ht="18.75" hidden="1" customHeight="1">
      <c r="A73" s="117">
        <v>31</v>
      </c>
      <c r="B73" s="481"/>
      <c r="C73" s="481"/>
      <c r="D73" s="223"/>
      <c r="E73" s="223"/>
      <c r="F73" s="223"/>
      <c r="G73" s="57" t="s">
        <v>194</v>
      </c>
    </row>
    <row r="74" spans="1:16" ht="18.75" customHeight="1">
      <c r="A74" s="117">
        <v>12</v>
      </c>
      <c r="B74" s="479" t="s">
        <v>26</v>
      </c>
      <c r="C74" s="479"/>
      <c r="D74" s="223">
        <v>2121.5</v>
      </c>
      <c r="E74" s="223"/>
      <c r="F74" s="223"/>
    </row>
    <row r="75" spans="1:16" s="3" customFormat="1" ht="18.75" customHeight="1">
      <c r="A75" s="160">
        <v>12.1</v>
      </c>
      <c r="B75" s="480" t="s">
        <v>77</v>
      </c>
      <c r="C75" s="480"/>
      <c r="D75" s="224">
        <v>2121.5</v>
      </c>
      <c r="E75" s="224"/>
      <c r="F75" s="224"/>
      <c r="G75" s="19"/>
      <c r="H75" s="2"/>
      <c r="I75" s="2"/>
      <c r="J75" s="2"/>
      <c r="K75" s="2"/>
      <c r="L75" s="2"/>
      <c r="M75" s="2"/>
      <c r="N75" s="2"/>
      <c r="O75" s="2"/>
      <c r="P75" s="2"/>
    </row>
    <row r="76" spans="1:16" ht="18" hidden="1" customHeight="1">
      <c r="A76" s="117">
        <v>33</v>
      </c>
      <c r="B76" s="479" t="s">
        <v>78</v>
      </c>
      <c r="C76" s="479"/>
      <c r="D76" s="223"/>
      <c r="E76" s="223"/>
      <c r="F76" s="223"/>
    </row>
    <row r="77" spans="1:16" s="17" customFormat="1" ht="20.25" hidden="1" customHeight="1">
      <c r="A77" s="117">
        <v>34</v>
      </c>
      <c r="B77" s="479" t="s">
        <v>67</v>
      </c>
      <c r="C77" s="479"/>
      <c r="D77" s="223"/>
      <c r="E77" s="223"/>
      <c r="F77" s="223"/>
      <c r="G77" s="53"/>
      <c r="H77" s="16"/>
      <c r="I77" s="16"/>
      <c r="J77" s="16"/>
      <c r="K77" s="16"/>
      <c r="L77" s="16"/>
      <c r="M77" s="16"/>
      <c r="N77" s="16"/>
      <c r="O77" s="16"/>
      <c r="P77" s="16"/>
    </row>
    <row r="78" spans="1:16" ht="23.25" customHeight="1">
      <c r="A78" s="54"/>
      <c r="B78" s="478" t="s">
        <v>269</v>
      </c>
      <c r="C78" s="478"/>
      <c r="D78" s="268">
        <f>SUM(D37,D41:D46,D50:D74,D76:D77)</f>
        <v>49222.9</v>
      </c>
      <c r="E78" s="225" t="s">
        <v>215</v>
      </c>
      <c r="F78" s="225"/>
      <c r="G78" s="265">
        <f>+D34-D78</f>
        <v>0</v>
      </c>
    </row>
    <row r="79" spans="1:16" ht="12" customHeight="1">
      <c r="B79" s="55"/>
      <c r="C79" s="8"/>
    </row>
    <row r="80" spans="1:16" ht="26.25" hidden="1" customHeight="1">
      <c r="B80" s="9" t="s">
        <v>2</v>
      </c>
      <c r="C80" s="271" t="s">
        <v>273</v>
      </c>
      <c r="D80" s="16"/>
      <c r="E80" s="16"/>
      <c r="F80" s="16"/>
    </row>
    <row r="81" spans="2:17" ht="12.75" hidden="1" customHeight="1">
      <c r="B81" s="55"/>
      <c r="C81" s="222" t="s">
        <v>94</v>
      </c>
      <c r="D81" s="171"/>
      <c r="E81" s="171"/>
      <c r="F81" s="171"/>
    </row>
    <row r="82" spans="2:17" ht="27" hidden="1" customHeight="1">
      <c r="B82" s="9" t="s">
        <v>6</v>
      </c>
      <c r="C82" s="271" t="s">
        <v>274</v>
      </c>
      <c r="D82" s="16"/>
      <c r="E82" s="16"/>
      <c r="F82" s="16"/>
    </row>
    <row r="83" spans="2:17" ht="13.5" hidden="1" customHeight="1">
      <c r="C83" s="222" t="s">
        <v>94</v>
      </c>
      <c r="D83" s="171"/>
      <c r="E83" s="171"/>
      <c r="F83" s="171"/>
    </row>
    <row r="84" spans="2:17" hidden="1">
      <c r="B84" s="8" t="s">
        <v>177</v>
      </c>
    </row>
    <row r="85" spans="2:17" ht="107.25" customHeight="1">
      <c r="B85" s="468" t="s">
        <v>206</v>
      </c>
      <c r="D85" s="340" t="s">
        <v>229</v>
      </c>
      <c r="E85" s="7"/>
      <c r="F85" s="7"/>
      <c r="G85" s="43"/>
      <c r="Q85" s="6"/>
    </row>
    <row r="86" spans="2:17" ht="40.5" customHeight="1">
      <c r="B86" s="234"/>
      <c r="C86" s="80"/>
      <c r="D86" s="7"/>
      <c r="E86" s="7"/>
      <c r="F86" s="7"/>
      <c r="G86" s="43"/>
      <c r="Q86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5:C25"/>
    <mergeCell ref="B21:C21"/>
    <mergeCell ref="B26:C26"/>
    <mergeCell ref="B27:C27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2:C42"/>
    <mergeCell ref="B43:C43"/>
    <mergeCell ref="B44:C44"/>
    <mergeCell ref="B45:C45"/>
    <mergeCell ref="B46:C46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9:C69"/>
    <mergeCell ref="B60:C60"/>
    <mergeCell ref="B61:C61"/>
    <mergeCell ref="B62:C62"/>
    <mergeCell ref="B63:C63"/>
    <mergeCell ref="B64:C64"/>
    <mergeCell ref="B78:C78"/>
    <mergeCell ref="B76:C76"/>
    <mergeCell ref="B77:C77"/>
    <mergeCell ref="B75:C75"/>
    <mergeCell ref="B47:C47"/>
    <mergeCell ref="B48:C48"/>
    <mergeCell ref="B49:C4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</mergeCells>
  <pageMargins left="0.2" right="0.2" top="0.37" bottom="0.27" header="0.3" footer="0.21"/>
  <pageSetup paperSize="9" scale="81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95250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4"/>
  <sheetViews>
    <sheetView view="pageBreakPreview" topLeftCell="A43" zoomScaleSheetLayoutView="100" workbookViewId="0">
      <selection activeCell="C102" sqref="C102"/>
    </sheetView>
  </sheetViews>
  <sheetFormatPr defaultColWidth="9.140625" defaultRowHeight="13.5"/>
  <cols>
    <col min="1" max="1" width="5.85546875" style="83" customWidth="1"/>
    <col min="2" max="2" width="40.140625" style="83" customWidth="1"/>
    <col min="3" max="3" width="36.5703125" style="83" customWidth="1"/>
    <col min="4" max="4" width="30.5703125" style="83" customWidth="1"/>
    <col min="5" max="5" width="4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s="75" customFormat="1" ht="19.5" customHeight="1">
      <c r="A1" s="73"/>
      <c r="B1" s="74"/>
      <c r="C1" s="74"/>
      <c r="D1" s="325" t="s">
        <v>174</v>
      </c>
      <c r="E1" s="343">
        <v>18</v>
      </c>
      <c r="F1" s="107"/>
      <c r="G1" s="44"/>
      <c r="H1" s="44"/>
      <c r="I1" s="44"/>
      <c r="J1" s="44"/>
      <c r="K1" s="77"/>
      <c r="L1" s="77"/>
      <c r="M1" s="77"/>
    </row>
    <row r="2" spans="1:13" s="75" customFormat="1" ht="21" customHeight="1">
      <c r="A2" s="73"/>
      <c r="B2" s="73"/>
      <c r="C2" s="73"/>
      <c r="D2" s="218" t="s">
        <v>39</v>
      </c>
      <c r="E2" s="218"/>
      <c r="F2" s="107"/>
      <c r="G2" s="44"/>
      <c r="H2" s="44"/>
      <c r="I2" s="44"/>
      <c r="J2" s="44"/>
      <c r="K2" s="77"/>
      <c r="L2" s="77"/>
      <c r="M2" s="77"/>
    </row>
    <row r="3" spans="1:13" s="75" customFormat="1" ht="19.5" customHeight="1">
      <c r="A3" s="73"/>
      <c r="B3" s="73"/>
      <c r="C3" s="73"/>
      <c r="D3" s="218" t="s">
        <v>28</v>
      </c>
      <c r="E3" s="218"/>
      <c r="F3" s="107"/>
      <c r="G3" s="44"/>
      <c r="H3" s="44"/>
      <c r="I3" s="44"/>
      <c r="J3" s="44"/>
      <c r="K3" s="77"/>
      <c r="L3" s="77"/>
      <c r="M3" s="77"/>
    </row>
    <row r="4" spans="1:13" s="75" customFormat="1" ht="17.25">
      <c r="A4" s="73"/>
      <c r="B4" s="73"/>
      <c r="C4" s="73"/>
      <c r="D4" s="172" t="str">
        <f>+'Ekamut-caxs'!D4</f>
        <v>«---------» ---------------- 2023թ.</v>
      </c>
      <c r="E4" s="172"/>
      <c r="F4" s="107"/>
      <c r="G4" s="44"/>
      <c r="H4" s="44"/>
      <c r="I4" s="44"/>
      <c r="J4" s="44"/>
      <c r="K4" s="77"/>
      <c r="L4" s="77"/>
      <c r="M4" s="77"/>
    </row>
    <row r="5" spans="1:13" s="75" customFormat="1" ht="17.25">
      <c r="A5" s="73"/>
      <c r="B5" s="73"/>
      <c r="C5" s="73"/>
      <c r="D5" s="172" t="str">
        <f>+'Ekamut-caxs'!D5</f>
        <v>հ. --------------- - Ա որոշմամբ</v>
      </c>
      <c r="E5" s="172"/>
      <c r="F5" s="107"/>
      <c r="G5" s="44"/>
      <c r="H5" s="44"/>
      <c r="I5" s="44"/>
      <c r="J5" s="44"/>
      <c r="K5" s="77"/>
      <c r="L5" s="77"/>
      <c r="M5" s="77"/>
    </row>
    <row r="6" spans="1:13" s="75" customFormat="1" ht="24.75" customHeight="1">
      <c r="A6" s="73"/>
      <c r="B6" s="73"/>
      <c r="C6" s="73"/>
      <c r="D6" s="172"/>
      <c r="E6" s="172"/>
      <c r="F6" s="107"/>
      <c r="G6" s="44"/>
      <c r="H6" s="44"/>
      <c r="I6" s="44"/>
      <c r="J6" s="44"/>
      <c r="K6" s="77"/>
      <c r="L6" s="77"/>
      <c r="M6" s="77"/>
    </row>
    <row r="7" spans="1:13" s="75" customFormat="1" ht="17.25">
      <c r="A7" s="73"/>
      <c r="B7" s="73"/>
      <c r="C7" s="73"/>
      <c r="D7" s="325" t="s">
        <v>214</v>
      </c>
      <c r="E7" s="107">
        <v>18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17.25">
      <c r="A8" s="73"/>
      <c r="B8" s="73"/>
      <c r="C8" s="73"/>
      <c r="D8" s="218" t="s">
        <v>39</v>
      </c>
      <c r="E8" s="172"/>
      <c r="F8" s="107"/>
      <c r="G8" s="44"/>
      <c r="H8" s="44"/>
      <c r="I8" s="44"/>
      <c r="J8" s="44"/>
      <c r="K8" s="77"/>
      <c r="L8" s="77"/>
      <c r="M8" s="77"/>
    </row>
    <row r="9" spans="1:13" s="75" customFormat="1" ht="17.25">
      <c r="A9" s="73"/>
      <c r="B9" s="73"/>
      <c r="C9" s="73"/>
      <c r="D9" s="218" t="s">
        <v>28</v>
      </c>
      <c r="E9" s="172"/>
      <c r="F9" s="107"/>
      <c r="G9" s="44"/>
      <c r="H9" s="44"/>
      <c r="I9" s="44"/>
      <c r="J9" s="44"/>
      <c r="K9" s="77"/>
      <c r="L9" s="77"/>
      <c r="M9" s="77"/>
    </row>
    <row r="10" spans="1:13" s="75" customFormat="1" ht="17.25">
      <c r="A10" s="73"/>
      <c r="B10" s="73"/>
      <c r="C10" s="73"/>
      <c r="D10" s="172" t="str">
        <f>+'Ekamut-caxs'!D10</f>
        <v>03. 04. 2023թ.</v>
      </c>
      <c r="E10" s="172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17.25">
      <c r="A11" s="73"/>
      <c r="B11" s="73"/>
      <c r="C11" s="73"/>
      <c r="D11" s="172" t="str">
        <f>+'Ekamut-caxs'!D11</f>
        <v>հ. 740 - Ա որոշմամբ</v>
      </c>
      <c r="E11" s="76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32.25" customHeight="1">
      <c r="A12" s="73"/>
      <c r="B12" s="73"/>
      <c r="C12" s="73"/>
      <c r="D12" s="172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23.25" customHeight="1">
      <c r="A13" s="499" t="s">
        <v>40</v>
      </c>
      <c r="B13" s="499"/>
      <c r="C13" s="499"/>
      <c r="D13" s="499"/>
      <c r="E13" s="33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85" t="str">
        <f>+'Ekamut-caxs'!A14:D14</f>
        <v xml:space="preserve">«Վիլլի Մոկացյանի անվան երաժշտական դպրոց» ՀՈԱԿ-ի </v>
      </c>
      <c r="B14" s="485"/>
      <c r="C14" s="485"/>
      <c r="D14" s="485"/>
      <c r="E14" s="32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86" t="s">
        <v>217</v>
      </c>
      <c r="B15" s="486"/>
      <c r="C15" s="486"/>
      <c r="D15" s="486"/>
      <c r="E15" s="33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41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0" t="s">
        <v>30</v>
      </c>
      <c r="C18" s="501"/>
      <c r="D18" s="88" t="s">
        <v>42</v>
      </c>
      <c r="E18" s="332"/>
      <c r="F18" s="109"/>
      <c r="G18" s="89"/>
      <c r="H18" s="89"/>
      <c r="I18" s="89"/>
      <c r="J18" s="263"/>
      <c r="K18" s="89"/>
      <c r="L18" s="89"/>
      <c r="M18" s="89"/>
    </row>
    <row r="19" spans="1:13" s="75" customFormat="1" ht="39" customHeight="1">
      <c r="A19" s="12" t="s">
        <v>7</v>
      </c>
      <c r="B19" s="489" t="s">
        <v>31</v>
      </c>
      <c r="C19" s="490"/>
      <c r="D19" s="249">
        <f>+'Dramakani hamematakan'!D6</f>
        <v>385.3</v>
      </c>
      <c r="E19" s="333"/>
      <c r="F19" s="497"/>
      <c r="G19" s="498"/>
      <c r="H19" s="262"/>
      <c r="I19" s="262"/>
      <c r="J19" s="223"/>
      <c r="K19" s="77"/>
      <c r="L19" s="77"/>
      <c r="M19" s="77"/>
    </row>
    <row r="20" spans="1:13" s="75" customFormat="1" ht="27" customHeight="1">
      <c r="A20" s="12" t="s">
        <v>10</v>
      </c>
      <c r="B20" s="489" t="s">
        <v>81</v>
      </c>
      <c r="C20" s="490"/>
      <c r="D20" s="249">
        <f>SUM(D21:D22,D24:D33)</f>
        <v>47101</v>
      </c>
      <c r="E20" s="334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491" t="s">
        <v>116</v>
      </c>
      <c r="C21" s="492"/>
      <c r="D21" s="241">
        <f>+'Ekamut-caxs'!D18</f>
        <v>45109.2</v>
      </c>
      <c r="E21" s="335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491" t="str">
        <f>+'Ekamut-caxs'!B20</f>
        <v>Այլ նպաստներ բյուջեից, որից՝</v>
      </c>
      <c r="C22" s="492"/>
      <c r="D22" s="241">
        <f>+'Ekamut-caxs'!D20</f>
        <v>0</v>
      </c>
      <c r="E22" s="335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487" t="str">
        <f>+'Ekamut-caxs'!B21</f>
        <v>կամավոր ատեստավորման գծով</v>
      </c>
      <c r="C23" s="488"/>
      <c r="D23" s="253">
        <f>+'Ekamut-caxs'!D21</f>
        <v>0</v>
      </c>
      <c r="E23" s="335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39.75" customHeight="1">
      <c r="A24" s="61">
        <v>2</v>
      </c>
      <c r="B24" s="502" t="s">
        <v>188</v>
      </c>
      <c r="C24" s="503"/>
      <c r="D24" s="241">
        <f>+'Pastaci finansav.'!D11</f>
        <v>1961</v>
      </c>
      <c r="E24" s="335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491" t="str">
        <f>+'Ekamut-caxs'!B23</f>
        <v>Վճարովի ծառայություններից (գեղագիտական ուսուցում)</v>
      </c>
      <c r="C25" s="492"/>
      <c r="D25" s="241">
        <f>+'Pastaci finansav.'!E11</f>
        <v>0</v>
      </c>
      <c r="E25" s="335"/>
      <c r="F25" s="2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491" t="s">
        <v>52</v>
      </c>
      <c r="C26" s="492"/>
      <c r="D26" s="240">
        <f>+'Ekamut-caxs'!D24</f>
        <v>0</v>
      </c>
      <c r="E26" s="33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 hidden="1">
      <c r="A27" s="61">
        <v>6</v>
      </c>
      <c r="B27" s="491" t="s">
        <v>62</v>
      </c>
      <c r="C27" s="492"/>
      <c r="D27" s="240">
        <f>+'Ekamut-caxs'!D25</f>
        <v>0</v>
      </c>
      <c r="E27" s="33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6.5" hidden="1" customHeight="1">
      <c r="A28" s="61">
        <v>7</v>
      </c>
      <c r="B28" s="491" t="s">
        <v>187</v>
      </c>
      <c r="C28" s="492"/>
      <c r="D28" s="241">
        <f>+'Ekamut-caxs'!D26</f>
        <v>0</v>
      </c>
      <c r="E28" s="335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491" t="s">
        <v>71</v>
      </c>
      <c r="C29" s="492"/>
      <c r="D29" s="241">
        <f>+'Ekamut-caxs'!D27</f>
        <v>0</v>
      </c>
      <c r="E29" s="335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491" t="s">
        <v>32</v>
      </c>
      <c r="C30" s="492"/>
      <c r="D30" s="240"/>
      <c r="E30" s="336"/>
      <c r="F30" s="110"/>
      <c r="G30" s="101"/>
      <c r="H30" s="101"/>
      <c r="I30" s="101"/>
      <c r="J30" s="44"/>
      <c r="K30" s="77"/>
      <c r="L30" s="77"/>
      <c r="M30" s="77"/>
    </row>
    <row r="31" spans="1:13" s="75" customFormat="1" ht="16.5" hidden="1" customHeight="1">
      <c r="A31" s="61">
        <v>11</v>
      </c>
      <c r="B31" s="491" t="s">
        <v>9</v>
      </c>
      <c r="C31" s="492"/>
      <c r="D31" s="241">
        <f>+'Ekamut-caxs'!D31</f>
        <v>0</v>
      </c>
      <c r="E31" s="335"/>
      <c r="F31" s="110"/>
      <c r="G31" s="101"/>
      <c r="H31" s="101"/>
      <c r="I31" s="101"/>
      <c r="J31" s="44"/>
      <c r="K31" s="77"/>
      <c r="L31" s="77"/>
      <c r="M31" s="77"/>
    </row>
    <row r="32" spans="1:13" s="77" customFormat="1" ht="16.5" customHeight="1">
      <c r="A32" s="61">
        <v>3</v>
      </c>
      <c r="B32" s="493" t="s">
        <v>84</v>
      </c>
      <c r="C32" s="494"/>
      <c r="D32" s="240">
        <f>+'Ekamut-caxs'!D32</f>
        <v>30.8</v>
      </c>
      <c r="E32" s="336"/>
      <c r="F32" s="110"/>
      <c r="G32" s="101"/>
      <c r="H32" s="101"/>
      <c r="I32" s="101"/>
      <c r="J32" s="44"/>
    </row>
    <row r="33" spans="1:13" s="77" customFormat="1" ht="16.5" hidden="1" customHeight="1">
      <c r="A33" s="61">
        <v>13</v>
      </c>
      <c r="B33" s="493"/>
      <c r="C33" s="494"/>
      <c r="D33" s="240">
        <f>+'Ekamut-caxs'!D33</f>
        <v>0</v>
      </c>
      <c r="E33" s="336"/>
      <c r="F33" s="106"/>
      <c r="G33" s="101"/>
      <c r="H33" s="101"/>
      <c r="I33" s="101"/>
      <c r="J33" s="44"/>
    </row>
    <row r="34" spans="1:13" s="75" customFormat="1" ht="24" customHeight="1">
      <c r="A34" s="12" t="s">
        <v>33</v>
      </c>
      <c r="B34" s="489" t="s">
        <v>82</v>
      </c>
      <c r="C34" s="490"/>
      <c r="D34" s="249">
        <f>D35+D79+D92</f>
        <v>47203.1</v>
      </c>
      <c r="E34" s="334"/>
      <c r="F34" s="272"/>
      <c r="G34" s="44"/>
      <c r="H34" s="44"/>
      <c r="I34" s="44"/>
      <c r="J34" s="44"/>
      <c r="K34" s="77"/>
      <c r="L34" s="77"/>
      <c r="M34" s="77"/>
    </row>
    <row r="35" spans="1:13" s="75" customFormat="1" ht="22.5" customHeight="1">
      <c r="A35" s="15" t="s">
        <v>55</v>
      </c>
      <c r="B35" s="489" t="s">
        <v>58</v>
      </c>
      <c r="C35" s="490"/>
      <c r="D35" s="249">
        <f>SUM(D36,D40:D45,D49:D73,D77:D78)</f>
        <v>47203.1</v>
      </c>
      <c r="E35" s="334"/>
      <c r="F35" s="107"/>
      <c r="G35" s="44"/>
      <c r="H35" s="44"/>
      <c r="I35" s="44"/>
      <c r="J35" s="44"/>
      <c r="K35" s="77"/>
      <c r="L35" s="77"/>
      <c r="M35" s="77"/>
    </row>
    <row r="36" spans="1:13" s="95" customFormat="1" ht="18" customHeight="1">
      <c r="A36" s="61">
        <v>1</v>
      </c>
      <c r="B36" s="491" t="s">
        <v>201</v>
      </c>
      <c r="C36" s="492"/>
      <c r="D36" s="241">
        <f>+'Ekamut-caxs'!D37</f>
        <v>45885.9</v>
      </c>
      <c r="E36" s="335"/>
      <c r="F36" s="111"/>
      <c r="G36" s="102"/>
      <c r="H36" s="102"/>
      <c r="I36" s="102"/>
      <c r="J36" s="102"/>
      <c r="K36" s="94"/>
      <c r="L36" s="94"/>
      <c r="M36" s="94"/>
    </row>
    <row r="37" spans="1:13" s="85" customFormat="1" ht="18" hidden="1" customHeight="1">
      <c r="A37" s="27">
        <v>1.1000000000000001</v>
      </c>
      <c r="B37" s="487" t="s">
        <v>117</v>
      </c>
      <c r="C37" s="488"/>
      <c r="D37" s="253">
        <f>+'Ekamut-caxs'!D38</f>
        <v>0</v>
      </c>
      <c r="E37" s="337"/>
      <c r="F37" s="260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1.2</v>
      </c>
      <c r="B38" s="487" t="s">
        <v>12</v>
      </c>
      <c r="C38" s="488"/>
      <c r="D38" s="253" t="e">
        <f>+'Ekamut-caxs'!D39</f>
        <v>#VALUE!</v>
      </c>
      <c r="E38" s="337"/>
      <c r="F38" s="112"/>
      <c r="G38" s="103"/>
      <c r="H38" s="103"/>
      <c r="I38" s="103"/>
      <c r="J38" s="103"/>
      <c r="K38" s="84"/>
      <c r="L38" s="84"/>
      <c r="M38" s="84"/>
    </row>
    <row r="39" spans="1:13" s="85" customFormat="1" ht="18" hidden="1" customHeight="1">
      <c r="A39" s="27">
        <v>1.3</v>
      </c>
      <c r="B39" s="487" t="str">
        <f>+'Ekamut-caxs'!B40</f>
        <v>կամավոր ատեստ. գծով լրավճար</v>
      </c>
      <c r="C39" s="488"/>
      <c r="D39" s="253">
        <f>+'Ekamut-caxs'!D40</f>
        <v>0</v>
      </c>
      <c r="E39" s="337"/>
      <c r="F39" s="112"/>
      <c r="G39" s="103"/>
      <c r="H39" s="103"/>
      <c r="I39" s="103"/>
      <c r="J39" s="103"/>
      <c r="K39" s="84"/>
      <c r="L39" s="84"/>
      <c r="M39" s="84"/>
    </row>
    <row r="40" spans="1:13" s="97" customFormat="1" ht="18" customHeight="1">
      <c r="A40" s="61">
        <v>2</v>
      </c>
      <c r="B40" s="491" t="s">
        <v>14</v>
      </c>
      <c r="C40" s="492"/>
      <c r="D40" s="241">
        <f>+'Ekamut-caxs'!D41</f>
        <v>447.8</v>
      </c>
      <c r="E40" s="335"/>
      <c r="F40" s="319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3</v>
      </c>
      <c r="B41" s="491" t="s">
        <v>13</v>
      </c>
      <c r="C41" s="492"/>
      <c r="D41" s="241">
        <f>+'Ekamut-caxs'!D42</f>
        <v>139</v>
      </c>
      <c r="E41" s="335"/>
      <c r="F41" s="319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4</v>
      </c>
      <c r="B42" s="491" t="s">
        <v>15</v>
      </c>
      <c r="C42" s="492"/>
      <c r="D42" s="240">
        <f>+Komunal!M27</f>
        <v>9.6</v>
      </c>
      <c r="E42" s="335"/>
      <c r="F42" s="319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5</v>
      </c>
      <c r="B43" s="491" t="s">
        <v>16</v>
      </c>
      <c r="C43" s="492"/>
      <c r="D43" s="241">
        <f>+'Ekamut-caxs'!D44</f>
        <v>17.2</v>
      </c>
      <c r="E43" s="335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hidden="1" customHeight="1">
      <c r="A44" s="61">
        <v>6</v>
      </c>
      <c r="B44" s="491" t="s">
        <v>17</v>
      </c>
      <c r="C44" s="492"/>
      <c r="D44" s="241">
        <f>+'Ekamut-caxs'!D45</f>
        <v>0</v>
      </c>
      <c r="E44" s="335"/>
      <c r="F44" s="113"/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6</v>
      </c>
      <c r="B45" s="491" t="s">
        <v>18</v>
      </c>
      <c r="C45" s="492"/>
      <c r="D45" s="241">
        <f>SUM(D46:D48)</f>
        <v>153</v>
      </c>
      <c r="E45" s="335"/>
      <c r="F45" s="113"/>
      <c r="G45" s="67"/>
      <c r="H45" s="67"/>
      <c r="I45" s="67"/>
      <c r="J45" s="67"/>
      <c r="K45" s="96"/>
      <c r="L45" s="96"/>
      <c r="M45" s="96"/>
    </row>
    <row r="46" spans="1:13" ht="18" customHeight="1">
      <c r="A46" s="27">
        <v>6.1</v>
      </c>
      <c r="B46" s="487" t="s">
        <v>19</v>
      </c>
      <c r="C46" s="488"/>
      <c r="D46" s="253">
        <f>+'Ekamut-caxs'!D47</f>
        <v>57.6</v>
      </c>
      <c r="E46" s="335"/>
    </row>
    <row r="47" spans="1:13" ht="18" customHeight="1">
      <c r="A47" s="27">
        <v>6.2</v>
      </c>
      <c r="B47" s="487" t="s">
        <v>20</v>
      </c>
      <c r="C47" s="488"/>
      <c r="D47" s="253">
        <f>+'Ekamut-caxs'!D48</f>
        <v>8.4</v>
      </c>
      <c r="E47" s="335"/>
    </row>
    <row r="48" spans="1:13" ht="18" customHeight="1">
      <c r="A48" s="27">
        <v>6.3</v>
      </c>
      <c r="B48" s="487" t="s">
        <v>21</v>
      </c>
      <c r="C48" s="488"/>
      <c r="D48" s="253">
        <f>+'Ekamut-caxs'!D49</f>
        <v>87</v>
      </c>
      <c r="E48" s="335"/>
    </row>
    <row r="49" spans="1:13" s="97" customFormat="1" ht="18" hidden="1" customHeight="1">
      <c r="A49" s="61">
        <v>8</v>
      </c>
      <c r="B49" s="491" t="s">
        <v>22</v>
      </c>
      <c r="C49" s="492"/>
      <c r="D49" s="241">
        <f>+'Ekamut-caxs'!D50</f>
        <v>0</v>
      </c>
      <c r="E49" s="335"/>
      <c r="F49" s="113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7</v>
      </c>
      <c r="B50" s="491" t="s">
        <v>29</v>
      </c>
      <c r="C50" s="492"/>
      <c r="D50" s="240">
        <f>+'Ekamut-caxs'!D51</f>
        <v>126</v>
      </c>
      <c r="E50" s="336"/>
      <c r="F50" s="6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8</v>
      </c>
      <c r="B51" s="491" t="s">
        <v>23</v>
      </c>
      <c r="C51" s="492"/>
      <c r="D51" s="240">
        <f>+'Ekamut-caxs'!D52</f>
        <v>66.5</v>
      </c>
      <c r="E51" s="33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hidden="1" customHeight="1">
      <c r="A52" s="61">
        <v>11</v>
      </c>
      <c r="B52" s="491" t="s">
        <v>74</v>
      </c>
      <c r="C52" s="492"/>
      <c r="D52" s="240">
        <f>+'Ekamut-caxs'!D53</f>
        <v>0</v>
      </c>
      <c r="E52" s="336"/>
      <c r="F52" s="113"/>
      <c r="G52" s="67"/>
      <c r="H52" s="67"/>
      <c r="I52" s="67"/>
      <c r="J52" s="67"/>
      <c r="K52" s="96"/>
      <c r="L52" s="96"/>
      <c r="M52" s="96"/>
    </row>
    <row r="53" spans="1:13" s="69" customFormat="1" ht="18" hidden="1" customHeight="1">
      <c r="A53" s="61">
        <v>12</v>
      </c>
      <c r="B53" s="491" t="s">
        <v>47</v>
      </c>
      <c r="C53" s="492"/>
      <c r="D53" s="241">
        <f>+'Ekamut-caxs'!D54</f>
        <v>0</v>
      </c>
      <c r="E53" s="335"/>
      <c r="F53" s="114"/>
      <c r="G53" s="67"/>
      <c r="H53" s="67"/>
      <c r="I53" s="67"/>
      <c r="J53" s="56"/>
      <c r="K53" s="68"/>
      <c r="L53" s="68"/>
      <c r="M53" s="68"/>
    </row>
    <row r="54" spans="1:13" s="97" customFormat="1" ht="18" hidden="1" customHeight="1">
      <c r="A54" s="61">
        <v>13</v>
      </c>
      <c r="B54" s="491" t="s">
        <v>118</v>
      </c>
      <c r="C54" s="492"/>
      <c r="D54" s="241">
        <f>+'Ekamut-caxs'!D55</f>
        <v>0</v>
      </c>
      <c r="E54" s="335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14</v>
      </c>
      <c r="B55" s="491" t="s">
        <v>119</v>
      </c>
      <c r="C55" s="492"/>
      <c r="D55" s="241">
        <f>+'Ekamut-caxs'!D56</f>
        <v>0</v>
      </c>
      <c r="E55" s="335"/>
      <c r="F55" s="113"/>
      <c r="G55" s="67"/>
      <c r="H55" s="67"/>
      <c r="I55" s="67"/>
      <c r="J55" s="67"/>
      <c r="K55" s="96"/>
      <c r="L55" s="96"/>
      <c r="M55" s="96"/>
    </row>
    <row r="56" spans="1:13" s="97" customFormat="1" ht="18" hidden="1" customHeight="1">
      <c r="A56" s="61">
        <v>15</v>
      </c>
      <c r="B56" s="491" t="s">
        <v>24</v>
      </c>
      <c r="C56" s="492"/>
      <c r="D56" s="241">
        <f>+'Ekamut-caxs'!D57</f>
        <v>0</v>
      </c>
      <c r="E56" s="335"/>
      <c r="F56" s="113"/>
      <c r="G56" s="67"/>
      <c r="H56" s="67"/>
      <c r="I56" s="67"/>
      <c r="J56" s="67"/>
      <c r="K56" s="96"/>
      <c r="L56" s="96"/>
      <c r="M56" s="96"/>
    </row>
    <row r="57" spans="1:13" s="95" customFormat="1" ht="17.25" customHeight="1">
      <c r="A57" s="61">
        <v>9</v>
      </c>
      <c r="B57" s="491" t="s">
        <v>25</v>
      </c>
      <c r="C57" s="492"/>
      <c r="D57" s="241">
        <f>+'Ekamut-caxs'!D58</f>
        <v>66</v>
      </c>
      <c r="E57" s="335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17</v>
      </c>
      <c r="B58" s="491" t="s">
        <v>66</v>
      </c>
      <c r="C58" s="492"/>
      <c r="D58" s="241">
        <f>+'Ekamut-caxs'!D59</f>
        <v>0</v>
      </c>
      <c r="E58" s="335"/>
      <c r="F58" s="111"/>
      <c r="G58" s="102"/>
      <c r="H58" s="102"/>
      <c r="I58" s="102"/>
      <c r="J58" s="102"/>
      <c r="K58" s="94"/>
      <c r="L58" s="94"/>
      <c r="M58" s="94"/>
    </row>
    <row r="59" spans="1:13" s="95" customFormat="1" ht="18" hidden="1" customHeight="1">
      <c r="A59" s="61">
        <v>18</v>
      </c>
      <c r="B59" s="491" t="s">
        <v>53</v>
      </c>
      <c r="C59" s="492"/>
      <c r="D59" s="241">
        <f>+'Ekamut-caxs'!D60</f>
        <v>0</v>
      </c>
      <c r="E59" s="335"/>
      <c r="F59" s="111"/>
      <c r="G59" s="102"/>
      <c r="H59" s="102"/>
      <c r="I59" s="102"/>
      <c r="J59" s="102"/>
      <c r="K59" s="94"/>
      <c r="L59" s="94"/>
      <c r="M59" s="94"/>
    </row>
    <row r="60" spans="1:13" s="69" customFormat="1" ht="18" customHeight="1">
      <c r="A60" s="61">
        <v>10</v>
      </c>
      <c r="B60" s="491" t="s">
        <v>44</v>
      </c>
      <c r="C60" s="492"/>
      <c r="D60" s="241">
        <f>+'Ekamut-caxs'!D61</f>
        <v>95</v>
      </c>
      <c r="E60" s="335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.75" hidden="1" customHeight="1">
      <c r="A61" s="61">
        <v>20</v>
      </c>
      <c r="B61" s="491" t="s">
        <v>75</v>
      </c>
      <c r="C61" s="492"/>
      <c r="D61" s="241">
        <f>+'Ekamut-caxs'!D62</f>
        <v>0</v>
      </c>
      <c r="E61" s="335"/>
      <c r="F61" s="114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11</v>
      </c>
      <c r="B62" s="491" t="s">
        <v>76</v>
      </c>
      <c r="C62" s="492"/>
      <c r="D62" s="241">
        <f>+'Ekamut-caxs'!D63</f>
        <v>95</v>
      </c>
      <c r="E62" s="335"/>
      <c r="F62" s="6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22</v>
      </c>
      <c r="B63" s="491" t="s">
        <v>45</v>
      </c>
      <c r="C63" s="492"/>
      <c r="D63" s="241">
        <f>+'Ekamut-caxs'!D64</f>
        <v>0</v>
      </c>
      <c r="E63" s="335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23</v>
      </c>
      <c r="B64" s="491" t="s">
        <v>120</v>
      </c>
      <c r="C64" s="492"/>
      <c r="D64" s="241">
        <f>+'Ekamut-caxs'!D65</f>
        <v>0</v>
      </c>
      <c r="E64" s="335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24</v>
      </c>
      <c r="B65" s="491" t="s">
        <v>46</v>
      </c>
      <c r="C65" s="492"/>
      <c r="D65" s="241">
        <f>+'Ekamut-caxs'!D66</f>
        <v>0</v>
      </c>
      <c r="E65" s="335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25</v>
      </c>
      <c r="B66" s="491" t="s">
        <v>63</v>
      </c>
      <c r="C66" s="492"/>
      <c r="D66" s="241">
        <f>+'Ekamut-caxs'!D67</f>
        <v>0</v>
      </c>
      <c r="E66" s="335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26</v>
      </c>
      <c r="B67" s="491" t="s">
        <v>190</v>
      </c>
      <c r="C67" s="492"/>
      <c r="D67" s="241">
        <f>+'Ekamut-caxs'!D68</f>
        <v>0</v>
      </c>
      <c r="E67" s="335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27</v>
      </c>
      <c r="B68" s="491" t="s">
        <v>191</v>
      </c>
      <c r="C68" s="492"/>
      <c r="D68" s="241">
        <f>+'Ekamut-caxs'!D69</f>
        <v>0</v>
      </c>
      <c r="E68" s="335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28</v>
      </c>
      <c r="B69" s="493"/>
      <c r="C69" s="494"/>
      <c r="D69" s="240">
        <f>+'Ekamut-caxs'!D70</f>
        <v>0</v>
      </c>
      <c r="E69" s="33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29</v>
      </c>
      <c r="B70" s="493"/>
      <c r="C70" s="494"/>
      <c r="D70" s="240">
        <f>+'Ekamut-caxs'!D71</f>
        <v>0</v>
      </c>
      <c r="E70" s="336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30</v>
      </c>
      <c r="B71" s="493"/>
      <c r="C71" s="494"/>
      <c r="D71" s="240">
        <f>+'Ekamut-caxs'!D72</f>
        <v>0</v>
      </c>
      <c r="E71" s="336"/>
      <c r="F71" s="114"/>
      <c r="G71" s="67"/>
      <c r="H71" s="67"/>
      <c r="I71" s="67"/>
      <c r="J71" s="56"/>
    </row>
    <row r="72" spans="1:13" s="68" customFormat="1" ht="18" hidden="1" customHeight="1">
      <c r="A72" s="61">
        <v>31</v>
      </c>
      <c r="B72" s="493"/>
      <c r="C72" s="494"/>
      <c r="D72" s="240">
        <f>+'Ekamut-caxs'!D73</f>
        <v>0</v>
      </c>
      <c r="E72" s="336"/>
      <c r="F72" s="106"/>
      <c r="G72" s="67"/>
      <c r="H72" s="67"/>
      <c r="I72" s="67"/>
      <c r="J72" s="56"/>
    </row>
    <row r="73" spans="1:13" s="97" customFormat="1" ht="22.5" hidden="1" customHeight="1">
      <c r="A73" s="61">
        <v>32</v>
      </c>
      <c r="B73" s="491" t="s">
        <v>34</v>
      </c>
      <c r="C73" s="492"/>
      <c r="D73" s="241">
        <f>SUM(D74:D76)</f>
        <v>0</v>
      </c>
      <c r="E73" s="335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v>32.1</v>
      </c>
      <c r="B74" s="487" t="s">
        <v>35</v>
      </c>
      <c r="C74" s="488"/>
      <c r="D74" s="230"/>
      <c r="E74" s="338"/>
    </row>
    <row r="75" spans="1:13" ht="19.5" hidden="1" customHeight="1">
      <c r="A75" s="14">
        <v>32.200000000000003</v>
      </c>
      <c r="B75" s="487" t="s">
        <v>48</v>
      </c>
      <c r="C75" s="488"/>
      <c r="D75" s="230"/>
      <c r="E75" s="338"/>
    </row>
    <row r="76" spans="1:13" ht="19.5" hidden="1" customHeight="1">
      <c r="A76" s="14">
        <v>32.299999999999997</v>
      </c>
      <c r="B76" s="487" t="s">
        <v>83</v>
      </c>
      <c r="C76" s="488"/>
      <c r="D76" s="253">
        <f>+'Ekamut-caxs'!D76</f>
        <v>0</v>
      </c>
      <c r="E76" s="338"/>
    </row>
    <row r="77" spans="1:13" s="97" customFormat="1" ht="17.25" customHeight="1">
      <c r="A77" s="71">
        <v>12</v>
      </c>
      <c r="B77" s="491" t="s">
        <v>36</v>
      </c>
      <c r="C77" s="492"/>
      <c r="D77" s="241">
        <f>+'Deb. ev kreditor'!D59-'Deb. ev kreditor'!D54</f>
        <v>102.1</v>
      </c>
      <c r="E77" s="335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34</v>
      </c>
      <c r="B78" s="491" t="s">
        <v>84</v>
      </c>
      <c r="C78" s="492"/>
      <c r="D78" s="240"/>
      <c r="E78" s="336"/>
      <c r="F78" s="113"/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56</v>
      </c>
      <c r="B79" s="495" t="s">
        <v>59</v>
      </c>
      <c r="C79" s="496"/>
      <c r="D79" s="249">
        <f>D80+D88</f>
        <v>0</v>
      </c>
      <c r="E79" s="334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491" t="s">
        <v>89</v>
      </c>
      <c r="C80" s="492"/>
      <c r="D80" s="241">
        <f>SUM(D81:D87)</f>
        <v>0</v>
      </c>
      <c r="E80" s="335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491" t="s">
        <v>85</v>
      </c>
      <c r="C81" s="492"/>
      <c r="D81" s="240"/>
      <c r="E81" s="336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v>1.2</v>
      </c>
      <c r="B82" s="491" t="s">
        <v>86</v>
      </c>
      <c r="C82" s="492"/>
      <c r="D82" s="240"/>
      <c r="E82" s="336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1.3</v>
      </c>
      <c r="B83" s="491" t="s">
        <v>87</v>
      </c>
      <c r="C83" s="492"/>
      <c r="D83" s="240"/>
      <c r="E83" s="336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8" hidden="1" customHeight="1">
      <c r="A84" s="71">
        <v>1.4</v>
      </c>
      <c r="B84" s="491" t="s">
        <v>192</v>
      </c>
      <c r="C84" s="492"/>
      <c r="D84" s="240"/>
      <c r="E84" s="336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1.5</v>
      </c>
      <c r="B85" s="491" t="s">
        <v>64</v>
      </c>
      <c r="C85" s="492"/>
      <c r="D85" s="240"/>
      <c r="E85" s="336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1.6</v>
      </c>
      <c r="B86" s="493" t="s">
        <v>65</v>
      </c>
      <c r="C86" s="494"/>
      <c r="D86" s="240"/>
      <c r="E86" s="336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7.25" hidden="1" customHeight="1">
      <c r="A87" s="71">
        <v>1.7</v>
      </c>
      <c r="B87" s="493"/>
      <c r="C87" s="494"/>
      <c r="D87" s="240"/>
      <c r="E87" s="336"/>
      <c r="F87" s="106"/>
      <c r="G87" s="102"/>
      <c r="H87" s="102"/>
      <c r="I87" s="102"/>
      <c r="J87" s="102"/>
      <c r="K87" s="94"/>
      <c r="L87" s="94"/>
      <c r="M87" s="94"/>
    </row>
    <row r="88" spans="1:13" s="95" customFormat="1" ht="27" hidden="1" customHeight="1">
      <c r="A88" s="71">
        <v>2</v>
      </c>
      <c r="B88" s="491" t="s">
        <v>90</v>
      </c>
      <c r="C88" s="492"/>
      <c r="D88" s="241">
        <f>SUM(D89:D91)</f>
        <v>0</v>
      </c>
      <c r="E88" s="335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2.1</v>
      </c>
      <c r="B89" s="491" t="s">
        <v>61</v>
      </c>
      <c r="C89" s="492"/>
      <c r="D89" s="240"/>
      <c r="E89" s="336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2.2000000000000002</v>
      </c>
      <c r="B90" s="491" t="s">
        <v>60</v>
      </c>
      <c r="C90" s="492"/>
      <c r="D90" s="240"/>
      <c r="E90" s="336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.75" hidden="1" customHeight="1">
      <c r="A91" s="71">
        <v>2.2999999999999998</v>
      </c>
      <c r="B91" s="491" t="s">
        <v>49</v>
      </c>
      <c r="C91" s="492"/>
      <c r="D91" s="240"/>
      <c r="E91" s="336"/>
      <c r="F91" s="111"/>
      <c r="G91" s="102"/>
      <c r="H91" s="102"/>
      <c r="I91" s="102"/>
      <c r="J91" s="102"/>
      <c r="K91" s="94"/>
      <c r="L91" s="94"/>
      <c r="M91" s="94"/>
    </row>
    <row r="92" spans="1:13" s="81" customFormat="1" ht="36.75" hidden="1" customHeight="1">
      <c r="A92" s="40" t="s">
        <v>57</v>
      </c>
      <c r="B92" s="489" t="s">
        <v>129</v>
      </c>
      <c r="C92" s="490"/>
      <c r="D92" s="249">
        <f>SUM(D93:D94)</f>
        <v>0</v>
      </c>
      <c r="E92" s="334"/>
      <c r="F92" s="115"/>
      <c r="G92" s="104"/>
      <c r="H92" s="104"/>
      <c r="I92" s="104"/>
      <c r="J92" s="104"/>
      <c r="K92" s="80"/>
      <c r="L92" s="80"/>
      <c r="M92" s="80"/>
    </row>
    <row r="93" spans="1:13" s="95" customFormat="1" ht="15.75" hidden="1" customHeight="1">
      <c r="A93" s="71">
        <v>1</v>
      </c>
      <c r="B93" s="491" t="s">
        <v>201</v>
      </c>
      <c r="C93" s="492"/>
      <c r="D93" s="240"/>
      <c r="E93" s="336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5.75" hidden="1" customHeight="1">
      <c r="A94" s="71">
        <v>2</v>
      </c>
      <c r="B94" s="493"/>
      <c r="C94" s="494"/>
      <c r="D94" s="240"/>
      <c r="E94" s="336"/>
      <c r="F94" s="106"/>
      <c r="G94" s="102"/>
      <c r="H94" s="102"/>
      <c r="I94" s="102"/>
      <c r="J94" s="102"/>
      <c r="K94" s="94"/>
      <c r="L94" s="94"/>
      <c r="M94" s="94"/>
    </row>
    <row r="95" spans="1:13" s="99" customFormat="1" ht="36.75" customHeight="1">
      <c r="A95" s="12" t="s">
        <v>37</v>
      </c>
      <c r="B95" s="489" t="s">
        <v>38</v>
      </c>
      <c r="C95" s="490"/>
      <c r="D95" s="249">
        <f>D19+D20-D34</f>
        <v>283.20000000000437</v>
      </c>
      <c r="E95" s="341" t="s">
        <v>215</v>
      </c>
      <c r="F95" s="497"/>
      <c r="G95" s="498"/>
      <c r="H95" s="262"/>
      <c r="I95" s="262"/>
      <c r="J95" s="223"/>
      <c r="K95" s="98"/>
      <c r="L95" s="98"/>
      <c r="M95" s="98"/>
    </row>
    <row r="96" spans="1:13" s="81" customFormat="1" ht="45" customHeight="1">
      <c r="A96" s="86"/>
      <c r="B96" s="87"/>
      <c r="C96" s="87"/>
      <c r="F96" s="115"/>
      <c r="G96" s="104"/>
      <c r="H96" s="104"/>
      <c r="I96" s="104"/>
      <c r="J96" s="104"/>
      <c r="K96" s="80"/>
      <c r="L96" s="80"/>
      <c r="M96" s="80"/>
    </row>
    <row r="97" spans="1:13" s="7" customFormat="1" ht="21.75" hidden="1" customHeight="1">
      <c r="B97" s="18" t="s">
        <v>2</v>
      </c>
      <c r="C97" s="18"/>
      <c r="D97" s="271" t="str">
        <f>+'Ekamut-caxs'!C80</f>
        <v>Ե.Թաթմանյան</v>
      </c>
      <c r="E97" s="104"/>
      <c r="F97" s="16"/>
      <c r="G97" s="44"/>
      <c r="H97" s="44"/>
      <c r="I97" s="44"/>
      <c r="J97" s="44"/>
      <c r="K97" s="6"/>
      <c r="L97" s="6"/>
      <c r="M97" s="6"/>
    </row>
    <row r="98" spans="1:13" s="3" customFormat="1" ht="13.5" hidden="1" customHeight="1">
      <c r="A98" s="7"/>
      <c r="B98" s="7" t="s">
        <v>4</v>
      </c>
      <c r="C98" s="7"/>
      <c r="D98" s="222" t="s">
        <v>94</v>
      </c>
      <c r="E98" s="339"/>
      <c r="F98" s="171"/>
      <c r="G98" s="89"/>
      <c r="H98" s="89"/>
      <c r="I98" s="89"/>
      <c r="J98" s="89"/>
      <c r="K98" s="2"/>
      <c r="L98" s="2"/>
      <c r="M98" s="2"/>
    </row>
    <row r="99" spans="1:13" s="3" customFormat="1" ht="22.5" hidden="1" customHeight="1">
      <c r="B99" s="17" t="s">
        <v>6</v>
      </c>
      <c r="C99" s="17"/>
      <c r="D99" s="273" t="str">
        <f>+'Ekamut-caxs'!C82</f>
        <v>Ֆ.Լալայան</v>
      </c>
      <c r="E99" s="340"/>
      <c r="F99" s="80"/>
      <c r="G99" s="89"/>
      <c r="H99" s="89"/>
      <c r="I99" s="89"/>
      <c r="J99" s="89"/>
      <c r="K99" s="2"/>
      <c r="L99" s="2"/>
      <c r="M99" s="2"/>
    </row>
    <row r="100" spans="1:13" s="3" customFormat="1" ht="12" hidden="1" customHeight="1">
      <c r="D100" s="222" t="s">
        <v>94</v>
      </c>
      <c r="E100" s="339"/>
      <c r="F100" s="171"/>
      <c r="G100" s="89"/>
      <c r="H100" s="89"/>
      <c r="I100" s="89"/>
      <c r="J100" s="89"/>
      <c r="K100" s="2"/>
      <c r="L100" s="2"/>
      <c r="M100" s="2"/>
    </row>
    <row r="101" spans="1:13" s="3" customFormat="1" hidden="1">
      <c r="B101" s="8" t="s">
        <v>167</v>
      </c>
      <c r="C101" s="8"/>
      <c r="D101" s="82"/>
      <c r="E101" s="82"/>
      <c r="F101" s="82"/>
      <c r="G101" s="89"/>
      <c r="H101" s="89"/>
      <c r="I101" s="89"/>
      <c r="J101" s="89"/>
      <c r="K101" s="2"/>
      <c r="L101" s="2"/>
      <c r="M101" s="2"/>
    </row>
    <row r="102" spans="1:13" s="233" customFormat="1" ht="96" customHeight="1">
      <c r="B102" s="468" t="str">
        <f>+'Ekamut-caxs'!B85</f>
        <v>ԵՐԵՎԱՆԻ ՔԱՂԱՔԱՊԵՏ՝</v>
      </c>
      <c r="C102" s="234"/>
      <c r="D102" s="340" t="str">
        <f>+'Ekamut-caxs'!D85</f>
        <v>ՏԻԳՐԱՆ ԱՎԻՆՅԱՆ</v>
      </c>
      <c r="E102" s="80"/>
      <c r="G102" s="6"/>
      <c r="H102" s="6"/>
      <c r="I102" s="6"/>
      <c r="J102" s="6"/>
      <c r="K102" s="6"/>
      <c r="L102" s="6"/>
      <c r="M102" s="6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</sheetData>
  <sheetProtection formatCells="0" formatColumns="0" formatRows="0" insertColumns="0" insertRows="0" insertHyperlinks="0" deleteColumns="0" deleteRows="0" sort="0" autoFilter="0" pivotTables="0"/>
  <mergeCells count="83">
    <mergeCell ref="B28:C28"/>
    <mergeCell ref="B29:C29"/>
    <mergeCell ref="B33:C33"/>
    <mergeCell ref="B36:C36"/>
    <mergeCell ref="F19:G19"/>
    <mergeCell ref="B23:C23"/>
    <mergeCell ref="B30:C30"/>
    <mergeCell ref="B31:C31"/>
    <mergeCell ref="B32:C32"/>
    <mergeCell ref="F95:G95"/>
    <mergeCell ref="A13:D13"/>
    <mergeCell ref="A15:D15"/>
    <mergeCell ref="A14:D14"/>
    <mergeCell ref="B18:C18"/>
    <mergeCell ref="B19:C19"/>
    <mergeCell ref="B20:C20"/>
    <mergeCell ref="B21:C21"/>
    <mergeCell ref="B22:C22"/>
    <mergeCell ref="B24:C24"/>
    <mergeCell ref="B25:C25"/>
    <mergeCell ref="B26:C26"/>
    <mergeCell ref="B27:C27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7:C77"/>
    <mergeCell ref="B78:C78"/>
    <mergeCell ref="B79:C79"/>
    <mergeCell ref="B80:C80"/>
    <mergeCell ref="B74:C74"/>
    <mergeCell ref="B75:C75"/>
    <mergeCell ref="B76:C76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80" orientation="portrait" r:id="rId1"/>
  <headerFooter alignWithMargins="0"/>
  <ignoredErrors>
    <ignoredError sqref="D95 D61:D62 D41 D37:D38 D34 D45:D49 D88 D79 D53:D59 D92 D43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104775</xdr:colOff>
                <xdr:row>102</xdr:row>
                <xdr:rowOff>47625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zoomScaleSheetLayoutView="100" workbookViewId="0">
      <selection activeCell="D35" sqref="D35"/>
    </sheetView>
  </sheetViews>
  <sheetFormatPr defaultColWidth="9.140625" defaultRowHeight="13.5"/>
  <cols>
    <col min="1" max="1" width="5.85546875" style="24" customWidth="1"/>
    <col min="2" max="2" width="58.5703125" style="20" customWidth="1"/>
    <col min="3" max="3" width="14.28515625" style="20" customWidth="1"/>
    <col min="4" max="4" width="15" style="20" customWidth="1"/>
    <col min="5" max="5" width="13.57031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04" t="s">
        <v>54</v>
      </c>
      <c r="B1" s="504"/>
      <c r="C1" s="504"/>
      <c r="D1" s="504"/>
      <c r="E1" s="504"/>
      <c r="F1" s="504"/>
    </row>
    <row r="2" spans="1:18" s="22" customFormat="1" ht="25.5" customHeight="1">
      <c r="A2" s="485" t="str">
        <f>+'Ekamut-caxs'!A14:D14</f>
        <v xml:space="preserve">«Վիլլի Մոկացյանի անվան երաժշտական դպրոց» ՀՈԱԿ-ի </v>
      </c>
      <c r="B2" s="485"/>
      <c r="C2" s="485"/>
      <c r="D2" s="485"/>
      <c r="E2" s="485"/>
      <c r="F2" s="48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07" t="s">
        <v>218</v>
      </c>
      <c r="B3" s="507"/>
      <c r="C3" s="507"/>
      <c r="D3" s="507"/>
      <c r="E3" s="507"/>
      <c r="F3" s="507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30</v>
      </c>
      <c r="C5" s="220" t="s">
        <v>175</v>
      </c>
      <c r="D5" s="220" t="s">
        <v>176</v>
      </c>
      <c r="E5" s="66" t="s">
        <v>50</v>
      </c>
      <c r="F5" s="322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123</v>
      </c>
      <c r="C6" s="266">
        <f>SUM(C7:C18,C21:C23)</f>
        <v>50692.100000000006</v>
      </c>
      <c r="D6" s="266">
        <f>SUM(D7:D18,D21:D23)</f>
        <v>49222.9</v>
      </c>
      <c r="E6" s="266">
        <f t="shared" ref="E6:E66" si="0">D6-C6</f>
        <v>-1469.2000000000044</v>
      </c>
      <c r="F6" s="326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2" t="s">
        <v>116</v>
      </c>
      <c r="C7" s="254">
        <v>43155.8</v>
      </c>
      <c r="D7" s="255">
        <f>+'Ekamut-caxs'!D18</f>
        <v>45109.2</v>
      </c>
      <c r="E7" s="255">
        <f t="shared" si="0"/>
        <v>1953.3999999999942</v>
      </c>
      <c r="F7" s="254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61">
        <v>2</v>
      </c>
      <c r="B8" s="242" t="str">
        <f>+'Ekamut-caxs'!B19</f>
        <v>Սուբսիդիա ջրամատակարարման գծով</v>
      </c>
      <c r="C8" s="254"/>
      <c r="D8" s="255">
        <f>+'Ekamut-caxs'!D19</f>
        <v>0.4</v>
      </c>
      <c r="E8" s="255">
        <f t="shared" si="0"/>
        <v>0.4</v>
      </c>
      <c r="F8" s="254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61">
        <v>3</v>
      </c>
      <c r="B9" s="242" t="str">
        <f>+'Ekamut-caxs'!B20</f>
        <v>Այլ նպաստներ բյուջեից, որից՝</v>
      </c>
      <c r="C9" s="254"/>
      <c r="D9" s="255">
        <f>+'Ekamut-caxs'!D20</f>
        <v>0</v>
      </c>
      <c r="E9" s="255">
        <f t="shared" si="0"/>
        <v>0</v>
      </c>
      <c r="F9" s="254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ht="18.75" hidden="1" customHeight="1">
      <c r="A10" s="27">
        <v>3.1</v>
      </c>
      <c r="B10" s="32" t="str">
        <f>+'Ekamut-caxs'!B21</f>
        <v>կամավոր ատեստավորման գծով</v>
      </c>
      <c r="C10" s="228"/>
      <c r="D10" s="227">
        <f>+'Ekamut-caxs'!D21</f>
        <v>0</v>
      </c>
      <c r="E10" s="227">
        <f t="shared" si="0"/>
        <v>0</v>
      </c>
      <c r="F10" s="228"/>
    </row>
    <row r="11" spans="1:18" s="58" customFormat="1" ht="37.5" customHeight="1">
      <c r="A11" s="61">
        <v>3</v>
      </c>
      <c r="B11" s="409" t="s">
        <v>188</v>
      </c>
      <c r="C11" s="254">
        <v>1961</v>
      </c>
      <c r="D11" s="255">
        <f>+'Ekamut-caxs'!D22</f>
        <v>1961</v>
      </c>
      <c r="E11" s="255">
        <f>D11-C11</f>
        <v>0</v>
      </c>
      <c r="F11" s="254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39" hidden="1" customHeight="1">
      <c r="A12" s="61">
        <v>5</v>
      </c>
      <c r="B12" s="257" t="str">
        <f>+'Ekamut-caxs'!B23</f>
        <v>Վճարովի ծառայություններից (գեղագիտական ուսուցում)</v>
      </c>
      <c r="C12" s="254"/>
      <c r="D12" s="255">
        <f>+'Ekamut-caxs'!D23</f>
        <v>0</v>
      </c>
      <c r="E12" s="255">
        <f>D12-C12</f>
        <v>0</v>
      </c>
      <c r="F12" s="254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6</v>
      </c>
      <c r="B13" s="242" t="s">
        <v>52</v>
      </c>
      <c r="C13" s="256"/>
      <c r="D13" s="255">
        <f>+'Ekamut-caxs'!D24</f>
        <v>0</v>
      </c>
      <c r="E13" s="255">
        <f t="shared" si="0"/>
        <v>0</v>
      </c>
      <c r="F13" s="254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7</v>
      </c>
      <c r="B14" s="242" t="s">
        <v>62</v>
      </c>
      <c r="C14" s="256"/>
      <c r="D14" s="255">
        <f>+'Ekamut-caxs'!D25</f>
        <v>0</v>
      </c>
      <c r="E14" s="255">
        <f t="shared" si="0"/>
        <v>0</v>
      </c>
      <c r="F14" s="254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8</v>
      </c>
      <c r="B15" s="22" t="s">
        <v>187</v>
      </c>
      <c r="C15" s="256"/>
      <c r="D15" s="255">
        <f>+'Ekamut-caxs'!D26</f>
        <v>0</v>
      </c>
      <c r="E15" s="255">
        <f t="shared" si="0"/>
        <v>0</v>
      </c>
      <c r="F15" s="254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4</v>
      </c>
      <c r="B16" s="242" t="s">
        <v>8</v>
      </c>
      <c r="C16" s="256">
        <v>1732.5</v>
      </c>
      <c r="D16" s="255">
        <v>0</v>
      </c>
      <c r="E16" s="255">
        <f t="shared" si="0"/>
        <v>-1732.5</v>
      </c>
      <c r="F16" s="254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10</v>
      </c>
      <c r="B17" s="239" t="s">
        <v>71</v>
      </c>
      <c r="C17" s="256"/>
      <c r="D17" s="255">
        <f>+'Ekamut-caxs'!D27</f>
        <v>0</v>
      </c>
      <c r="E17" s="255">
        <f t="shared" si="0"/>
        <v>0</v>
      </c>
      <c r="F17" s="254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26.25" customHeight="1">
      <c r="A18" s="61">
        <v>5</v>
      </c>
      <c r="B18" s="257" t="s">
        <v>121</v>
      </c>
      <c r="C18" s="258">
        <f>SUM(C19:C20)</f>
        <v>3842.8</v>
      </c>
      <c r="D18" s="258">
        <f>SUM(D19:D20)</f>
        <v>2121.5</v>
      </c>
      <c r="E18" s="255">
        <f t="shared" si="0"/>
        <v>-1721.3000000000002</v>
      </c>
      <c r="F18" s="254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72</v>
      </c>
      <c r="C19" s="226">
        <v>3842.8</v>
      </c>
      <c r="D19" s="227">
        <f>+'Ekamut-caxs'!D29</f>
        <v>2121.5</v>
      </c>
      <c r="E19" s="227">
        <f t="shared" si="0"/>
        <v>-1721.3000000000002</v>
      </c>
      <c r="F19" s="228"/>
    </row>
    <row r="20" spans="1:18" ht="18.75" hidden="1" customHeight="1">
      <c r="A20" s="27">
        <v>11.2</v>
      </c>
      <c r="B20" s="32" t="s">
        <v>73</v>
      </c>
      <c r="C20" s="226"/>
      <c r="D20" s="227">
        <f>+'Ekamut-caxs'!D30</f>
        <v>0</v>
      </c>
      <c r="E20" s="227">
        <f t="shared" si="0"/>
        <v>0</v>
      </c>
      <c r="F20" s="228"/>
    </row>
    <row r="21" spans="1:18" s="58" customFormat="1" ht="18.75" hidden="1" customHeight="1">
      <c r="A21" s="61">
        <v>12</v>
      </c>
      <c r="B21" s="244" t="s">
        <v>9</v>
      </c>
      <c r="C21" s="256"/>
      <c r="D21" s="255">
        <f>+'Ekamut-caxs'!D31</f>
        <v>0</v>
      </c>
      <c r="E21" s="255">
        <f t="shared" si="0"/>
        <v>0</v>
      </c>
      <c r="F21" s="254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2">
        <v>6</v>
      </c>
      <c r="B22" s="245" t="s">
        <v>84</v>
      </c>
      <c r="C22" s="256"/>
      <c r="D22" s="254">
        <f>+'Ekamut-caxs'!D32</f>
        <v>30.8</v>
      </c>
      <c r="E22" s="254">
        <f>D22-C22</f>
        <v>30.8</v>
      </c>
      <c r="F22" s="254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1">
        <v>14</v>
      </c>
      <c r="B23" s="245"/>
      <c r="C23" s="256"/>
      <c r="D23" s="254">
        <f>+'Ekamut-caxs'!D33</f>
        <v>0</v>
      </c>
      <c r="E23" s="254">
        <f>D23-C23</f>
        <v>0</v>
      </c>
      <c r="F23" s="254"/>
      <c r="G23" s="57" t="s">
        <v>195</v>
      </c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22" customFormat="1" ht="29.25" customHeight="1">
      <c r="A24" s="63" t="s">
        <v>10</v>
      </c>
      <c r="B24" s="60" t="s">
        <v>124</v>
      </c>
      <c r="C24" s="267">
        <f>SUM(C25,C29:C34,C38:C62,C64:C65)</f>
        <v>50692.099999999991</v>
      </c>
      <c r="D24" s="267">
        <f>SUM(D25,D29:D34,D38:D62,D64:D65)</f>
        <v>49222.9</v>
      </c>
      <c r="E24" s="266">
        <f t="shared" si="0"/>
        <v>-1469.1999999999898</v>
      </c>
      <c r="F24" s="326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8" customFormat="1" ht="21" customHeight="1">
      <c r="A25" s="61">
        <v>1</v>
      </c>
      <c r="B25" s="246" t="s">
        <v>11</v>
      </c>
      <c r="C25" s="256">
        <v>45362.6</v>
      </c>
      <c r="D25" s="258">
        <f>+'Ekamut-caxs'!D37</f>
        <v>45885.9</v>
      </c>
      <c r="E25" s="255">
        <f t="shared" si="0"/>
        <v>523.30000000000291</v>
      </c>
      <c r="F25" s="254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157" customFormat="1" ht="21" hidden="1" customHeight="1">
      <c r="A26" s="28">
        <v>1.1000000000000001</v>
      </c>
      <c r="B26" s="155" t="s">
        <v>117</v>
      </c>
      <c r="C26" s="226">
        <v>0</v>
      </c>
      <c r="D26" s="259">
        <f>+'Ekamut-caxs'!D38</f>
        <v>0</v>
      </c>
      <c r="E26" s="227">
        <f>D26-C26</f>
        <v>0</v>
      </c>
      <c r="F26" s="228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1.2</v>
      </c>
      <c r="B27" s="155" t="s">
        <v>12</v>
      </c>
      <c r="C27" s="226" t="s">
        <v>271</v>
      </c>
      <c r="D27" s="259" t="e">
        <f>+'Ekamut-caxs'!D39</f>
        <v>#VALUE!</v>
      </c>
      <c r="E27" s="227" t="e">
        <f>D27-C27</f>
        <v>#VALUE!</v>
      </c>
      <c r="F27" s="228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hidden="1" customHeight="1">
      <c r="A28" s="28">
        <v>1.3</v>
      </c>
      <c r="B28" s="155" t="str">
        <f>+'Ekamut-caxs'!B40</f>
        <v>կամավոր ատեստ. գծով լրավճար</v>
      </c>
      <c r="C28" s="226"/>
      <c r="D28" s="259">
        <f>+'Ekamut-caxs'!D40</f>
        <v>0</v>
      </c>
      <c r="E28" s="227">
        <f>D28-C28</f>
        <v>0</v>
      </c>
      <c r="F28" s="228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58" customFormat="1" ht="21" customHeight="1">
      <c r="A29" s="61">
        <v>2</v>
      </c>
      <c r="B29" s="242" t="s">
        <v>14</v>
      </c>
      <c r="C29" s="256">
        <v>531.5</v>
      </c>
      <c r="D29" s="258">
        <f>+'Ekamut-caxs'!D41</f>
        <v>447.8</v>
      </c>
      <c r="E29" s="255">
        <f t="shared" si="0"/>
        <v>-83.699999999999989</v>
      </c>
      <c r="F29" s="254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42" t="s">
        <v>13</v>
      </c>
      <c r="C30" s="256">
        <v>113.1</v>
      </c>
      <c r="D30" s="258">
        <f>+'Ekamut-caxs'!D42</f>
        <v>139</v>
      </c>
      <c r="E30" s="255">
        <f t="shared" si="0"/>
        <v>25.900000000000006</v>
      </c>
      <c r="F30" s="254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42" t="s">
        <v>15</v>
      </c>
      <c r="C31" s="256">
        <v>9.1999999999999993</v>
      </c>
      <c r="D31" s="258">
        <f>+'Ekamut-caxs'!D43</f>
        <v>10</v>
      </c>
      <c r="E31" s="255">
        <f t="shared" si="0"/>
        <v>0.80000000000000071</v>
      </c>
      <c r="F31" s="254"/>
      <c r="G31" s="173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5</v>
      </c>
      <c r="B32" s="242" t="s">
        <v>16</v>
      </c>
      <c r="C32" s="256">
        <v>17.2</v>
      </c>
      <c r="D32" s="258">
        <f>+'Ekamut-caxs'!D44</f>
        <v>17.2</v>
      </c>
      <c r="E32" s="255">
        <f t="shared" si="0"/>
        <v>0</v>
      </c>
      <c r="F32" s="254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hidden="1" customHeight="1">
      <c r="A33" s="61">
        <v>6</v>
      </c>
      <c r="B33" s="242" t="s">
        <v>17</v>
      </c>
      <c r="C33" s="256"/>
      <c r="D33" s="258">
        <f>+'Ekamut-caxs'!D45</f>
        <v>0</v>
      </c>
      <c r="E33" s="255">
        <f t="shared" si="0"/>
        <v>0</v>
      </c>
      <c r="F33" s="254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42" t="s">
        <v>18</v>
      </c>
      <c r="C34" s="258">
        <f>SUM(C35:C37)</f>
        <v>138</v>
      </c>
      <c r="D34" s="258">
        <f>SUM(D35:D37)</f>
        <v>153</v>
      </c>
      <c r="E34" s="255">
        <f t="shared" si="0"/>
        <v>15</v>
      </c>
      <c r="F34" s="254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21" customHeight="1">
      <c r="A35" s="27">
        <v>6.1</v>
      </c>
      <c r="B35" s="32" t="s">
        <v>19</v>
      </c>
      <c r="C35" s="226">
        <v>57.6</v>
      </c>
      <c r="D35" s="259">
        <f>+'Ekamut-caxs'!D47</f>
        <v>57.6</v>
      </c>
      <c r="E35" s="227">
        <f t="shared" si="0"/>
        <v>0</v>
      </c>
      <c r="F35" s="228"/>
    </row>
    <row r="36" spans="1:18" ht="21" customHeight="1">
      <c r="A36" s="27">
        <v>6.2</v>
      </c>
      <c r="B36" s="32" t="s">
        <v>20</v>
      </c>
      <c r="C36" s="226">
        <v>8.4</v>
      </c>
      <c r="D36" s="259">
        <f>+'Ekamut-caxs'!D48</f>
        <v>8.4</v>
      </c>
      <c r="E36" s="227">
        <f t="shared" si="0"/>
        <v>0</v>
      </c>
      <c r="F36" s="228"/>
    </row>
    <row r="37" spans="1:18" ht="21" customHeight="1">
      <c r="A37" s="27">
        <v>6.3</v>
      </c>
      <c r="B37" s="32" t="s">
        <v>21</v>
      </c>
      <c r="C37" s="226">
        <v>72</v>
      </c>
      <c r="D37" s="259">
        <f>+'Ekamut-caxs'!D49</f>
        <v>87</v>
      </c>
      <c r="E37" s="227">
        <f t="shared" si="0"/>
        <v>15</v>
      </c>
      <c r="F37" s="228"/>
    </row>
    <row r="38" spans="1:18" s="58" customFormat="1" ht="21" hidden="1" customHeight="1">
      <c r="A38" s="61">
        <v>8</v>
      </c>
      <c r="B38" s="242" t="s">
        <v>22</v>
      </c>
      <c r="C38" s="256"/>
      <c r="D38" s="258">
        <f>+'Ekamut-caxs'!D50</f>
        <v>0</v>
      </c>
      <c r="E38" s="255">
        <f t="shared" si="0"/>
        <v>0</v>
      </c>
      <c r="F38" s="254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7</v>
      </c>
      <c r="B39" s="242" t="s">
        <v>29</v>
      </c>
      <c r="C39" s="256">
        <v>291.60000000000002</v>
      </c>
      <c r="D39" s="258">
        <f>+'Ekamut-caxs'!D51</f>
        <v>126</v>
      </c>
      <c r="E39" s="255">
        <f t="shared" si="0"/>
        <v>-165.60000000000002</v>
      </c>
      <c r="F39" s="254"/>
      <c r="G39" s="6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" customHeight="1">
      <c r="A40" s="61">
        <v>8</v>
      </c>
      <c r="B40" s="242" t="s">
        <v>23</v>
      </c>
      <c r="C40" s="256">
        <v>115</v>
      </c>
      <c r="D40" s="258">
        <f>+'Ekamut-caxs'!D52</f>
        <v>66.5</v>
      </c>
      <c r="E40" s="255">
        <f t="shared" si="0"/>
        <v>-48.5</v>
      </c>
      <c r="F40" s="254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.75" hidden="1" customHeight="1">
      <c r="A41" s="61">
        <v>11</v>
      </c>
      <c r="B41" s="247" t="s">
        <v>74</v>
      </c>
      <c r="C41" s="256"/>
      <c r="D41" s="258">
        <f>+'Ekamut-caxs'!D53</f>
        <v>0</v>
      </c>
      <c r="E41" s="255">
        <f t="shared" si="0"/>
        <v>0</v>
      </c>
      <c r="F41" s="254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12</v>
      </c>
      <c r="B42" s="242" t="s">
        <v>47</v>
      </c>
      <c r="C42" s="256"/>
      <c r="D42" s="258">
        <f>+'Ekamut-caxs'!D54</f>
        <v>0</v>
      </c>
      <c r="E42" s="255">
        <f t="shared" si="0"/>
        <v>0</v>
      </c>
      <c r="F42" s="254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hidden="1" customHeight="1">
      <c r="A43" s="61">
        <v>13</v>
      </c>
      <c r="B43" s="242" t="s">
        <v>118</v>
      </c>
      <c r="C43" s="256"/>
      <c r="D43" s="258">
        <f>+'Ekamut-caxs'!D55</f>
        <v>0</v>
      </c>
      <c r="E43" s="255">
        <f>D43-C43</f>
        <v>0</v>
      </c>
      <c r="F43" s="254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0.25" hidden="1" customHeight="1">
      <c r="A44" s="61">
        <v>14</v>
      </c>
      <c r="B44" s="242" t="s">
        <v>119</v>
      </c>
      <c r="C44" s="256"/>
      <c r="D44" s="258">
        <f>+'Ekamut-caxs'!D56</f>
        <v>0</v>
      </c>
      <c r="E44" s="255">
        <f t="shared" si="0"/>
        <v>0</v>
      </c>
      <c r="F44" s="254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15</v>
      </c>
      <c r="B45" s="242" t="s">
        <v>24</v>
      </c>
      <c r="C45" s="254"/>
      <c r="D45" s="258">
        <f>+'Ekamut-caxs'!D57</f>
        <v>0</v>
      </c>
      <c r="E45" s="255">
        <f t="shared" si="0"/>
        <v>0</v>
      </c>
      <c r="F45" s="254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1">
        <v>9</v>
      </c>
      <c r="B46" s="242" t="s">
        <v>25</v>
      </c>
      <c r="C46" s="254">
        <v>75.099999999999994</v>
      </c>
      <c r="D46" s="258">
        <f>+'Ekamut-caxs'!D58</f>
        <v>66</v>
      </c>
      <c r="E46" s="255">
        <f>D46-C46</f>
        <v>-9.0999999999999943</v>
      </c>
      <c r="F46" s="254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17</v>
      </c>
      <c r="B47" s="242" t="s">
        <v>66</v>
      </c>
      <c r="C47" s="254"/>
      <c r="D47" s="258">
        <f>+'Ekamut-caxs'!D59</f>
        <v>0</v>
      </c>
      <c r="E47" s="255">
        <f>D47-C47</f>
        <v>0</v>
      </c>
      <c r="F47" s="254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18</v>
      </c>
      <c r="B48" s="242" t="s">
        <v>53</v>
      </c>
      <c r="C48" s="254"/>
      <c r="D48" s="258">
        <f>+'Ekamut-caxs'!D60</f>
        <v>0</v>
      </c>
      <c r="E48" s="255">
        <f>D48-C48</f>
        <v>0</v>
      </c>
      <c r="F48" s="254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10</v>
      </c>
      <c r="B49" s="242" t="s">
        <v>44</v>
      </c>
      <c r="C49" s="256">
        <v>95</v>
      </c>
      <c r="D49" s="258">
        <f>+'Ekamut-caxs'!D61</f>
        <v>95</v>
      </c>
      <c r="E49" s="255">
        <f t="shared" si="0"/>
        <v>0</v>
      </c>
      <c r="F49" s="254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5.25" hidden="1" customHeight="1">
      <c r="A50" s="61">
        <v>20</v>
      </c>
      <c r="B50" s="257" t="s">
        <v>75</v>
      </c>
      <c r="C50" s="256"/>
      <c r="D50" s="258">
        <f>+'Ekamut-caxs'!D62</f>
        <v>0</v>
      </c>
      <c r="E50" s="255">
        <f t="shared" si="0"/>
        <v>0</v>
      </c>
      <c r="F50" s="254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39" customHeight="1">
      <c r="A51" s="61">
        <v>11</v>
      </c>
      <c r="B51" s="257" t="s">
        <v>76</v>
      </c>
      <c r="C51" s="254">
        <v>95</v>
      </c>
      <c r="D51" s="258">
        <f>+'Ekamut-caxs'!D63</f>
        <v>95</v>
      </c>
      <c r="E51" s="255">
        <f t="shared" si="0"/>
        <v>0</v>
      </c>
      <c r="F51" s="254"/>
      <c r="G51" s="6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3.25" hidden="1" customHeight="1">
      <c r="A52" s="61">
        <v>22</v>
      </c>
      <c r="B52" s="242" t="s">
        <v>45</v>
      </c>
      <c r="C52" s="254"/>
      <c r="D52" s="258">
        <f>+'Ekamut-caxs'!D64</f>
        <v>0</v>
      </c>
      <c r="E52" s="255">
        <f t="shared" ref="E52:E65" si="1">D52-C52</f>
        <v>0</v>
      </c>
      <c r="F52" s="254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23</v>
      </c>
      <c r="B53" s="242" t="s">
        <v>120</v>
      </c>
      <c r="C53" s="254"/>
      <c r="D53" s="258">
        <f>+'Ekamut-caxs'!D65</f>
        <v>0</v>
      </c>
      <c r="E53" s="255">
        <f t="shared" si="1"/>
        <v>0</v>
      </c>
      <c r="F53" s="254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1" hidden="1" customHeight="1">
      <c r="A54" s="61">
        <v>24</v>
      </c>
      <c r="B54" s="242" t="s">
        <v>46</v>
      </c>
      <c r="C54" s="254"/>
      <c r="D54" s="258">
        <f>+'Ekamut-caxs'!D66</f>
        <v>0</v>
      </c>
      <c r="E54" s="255">
        <f t="shared" si="1"/>
        <v>0</v>
      </c>
      <c r="F54" s="254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25</v>
      </c>
      <c r="B55" s="242" t="s">
        <v>63</v>
      </c>
      <c r="C55" s="254"/>
      <c r="D55" s="258">
        <f>+'Ekamut-caxs'!D67</f>
        <v>0</v>
      </c>
      <c r="E55" s="255">
        <f t="shared" si="1"/>
        <v>0</v>
      </c>
      <c r="F55" s="254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26</v>
      </c>
      <c r="B56" s="244" t="s">
        <v>190</v>
      </c>
      <c r="C56" s="254"/>
      <c r="D56" s="258">
        <f>+'Ekamut-caxs'!D68</f>
        <v>0</v>
      </c>
      <c r="E56" s="255">
        <f>D56-C56</f>
        <v>0</v>
      </c>
      <c r="F56" s="254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hidden="1" customHeight="1">
      <c r="A57" s="61">
        <v>27</v>
      </c>
      <c r="B57" s="244" t="s">
        <v>191</v>
      </c>
      <c r="C57" s="254"/>
      <c r="D57" s="258">
        <f>+'Ekamut-caxs'!D69</f>
        <v>0</v>
      </c>
      <c r="E57" s="255">
        <f>D57-C57</f>
        <v>0</v>
      </c>
      <c r="F57" s="254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28</v>
      </c>
      <c r="B58" s="242"/>
      <c r="C58" s="254"/>
      <c r="D58" s="258">
        <f>+'Ekamut-caxs'!D70</f>
        <v>0</v>
      </c>
      <c r="E58" s="255">
        <f t="shared" si="1"/>
        <v>0</v>
      </c>
      <c r="F58" s="254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29</v>
      </c>
      <c r="B59" s="242"/>
      <c r="C59" s="254"/>
      <c r="D59" s="258">
        <f>+'Ekamut-caxs'!D71</f>
        <v>0</v>
      </c>
      <c r="E59" s="255">
        <f t="shared" si="1"/>
        <v>0</v>
      </c>
      <c r="F59" s="254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12</v>
      </c>
      <c r="B60" s="245" t="s">
        <v>275</v>
      </c>
      <c r="C60" s="254">
        <v>6</v>
      </c>
      <c r="D60" s="256">
        <f>+'Ekamut-caxs'!D72</f>
        <v>0</v>
      </c>
      <c r="E60" s="254">
        <f>D60-C60</f>
        <v>-6</v>
      </c>
      <c r="F60" s="254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31</v>
      </c>
      <c r="B61" s="245"/>
      <c r="C61" s="254"/>
      <c r="D61" s="256">
        <f>+'Ekamut-caxs'!D73</f>
        <v>0</v>
      </c>
      <c r="E61" s="254">
        <f>D61-C61</f>
        <v>0</v>
      </c>
      <c r="F61" s="254"/>
      <c r="G61" s="57" t="s">
        <v>194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30" customHeight="1">
      <c r="A62" s="61">
        <v>13</v>
      </c>
      <c r="B62" s="323" t="s">
        <v>26</v>
      </c>
      <c r="C62" s="254">
        <v>3842.8</v>
      </c>
      <c r="D62" s="258">
        <f>+'Ekamut-caxs'!D74</f>
        <v>2121.5</v>
      </c>
      <c r="E62" s="255">
        <f t="shared" si="1"/>
        <v>-1721.3000000000002</v>
      </c>
      <c r="F62" s="254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13.1</v>
      </c>
      <c r="B63" s="30" t="s">
        <v>77</v>
      </c>
      <c r="C63" s="228">
        <v>3842.8</v>
      </c>
      <c r="D63" s="259">
        <f>+'Ekamut-caxs'!D75</f>
        <v>2121.5</v>
      </c>
      <c r="E63" s="227">
        <f t="shared" si="1"/>
        <v>-1721.3000000000002</v>
      </c>
      <c r="F63" s="228"/>
      <c r="G63" s="159"/>
    </row>
    <row r="64" spans="1:18" s="58" customFormat="1" ht="21" hidden="1" customHeight="1">
      <c r="A64" s="61">
        <v>33</v>
      </c>
      <c r="B64" s="257" t="s">
        <v>78</v>
      </c>
      <c r="C64" s="254"/>
      <c r="D64" s="258">
        <f>+'Ekamut-caxs'!D76</f>
        <v>0</v>
      </c>
      <c r="E64" s="255">
        <f t="shared" si="1"/>
        <v>0</v>
      </c>
      <c r="F64" s="254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34</v>
      </c>
      <c r="B65" s="242" t="s">
        <v>67</v>
      </c>
      <c r="C65" s="254"/>
      <c r="D65" s="258">
        <f>+'Ekamut-caxs'!D77</f>
        <v>0</v>
      </c>
      <c r="E65" s="255">
        <f t="shared" si="1"/>
        <v>0</v>
      </c>
      <c r="F65" s="254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79</v>
      </c>
      <c r="C66" s="266">
        <f>C6-C24</f>
        <v>0</v>
      </c>
      <c r="D66" s="266">
        <f>D6-D24</f>
        <v>0</v>
      </c>
      <c r="E66" s="266">
        <f t="shared" si="0"/>
        <v>0</v>
      </c>
      <c r="F66" s="32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06" t="str">
        <f>+'Ekamut-caxs'!C80</f>
        <v>Ե.Թաթմանյան</v>
      </c>
      <c r="E68" s="506"/>
      <c r="F68" s="123"/>
    </row>
    <row r="69" spans="1:18" ht="9.75" customHeight="1">
      <c r="B69" s="38"/>
      <c r="D69" s="505" t="s">
        <v>5</v>
      </c>
      <c r="E69" s="505"/>
      <c r="F69" s="321"/>
    </row>
    <row r="70" spans="1:18" ht="24.75" customHeight="1">
      <c r="B70" s="37" t="s">
        <v>6</v>
      </c>
      <c r="C70" s="24"/>
      <c r="D70" s="506" t="str">
        <f>+'Ekamut-caxs'!C82</f>
        <v>Ֆ.Լալայան</v>
      </c>
      <c r="E70" s="506"/>
      <c r="F70" s="123"/>
    </row>
    <row r="71" spans="1:18" ht="11.25" customHeight="1">
      <c r="D71" s="505" t="s">
        <v>5</v>
      </c>
      <c r="E71" s="505"/>
      <c r="F71" s="321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zoomScaleSheetLayoutView="100" workbookViewId="0">
      <selection activeCell="I6" sqref="I6"/>
    </sheetView>
  </sheetViews>
  <sheetFormatPr defaultColWidth="9.140625" defaultRowHeight="13.5"/>
  <cols>
    <col min="1" max="1" width="6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04" t="s">
        <v>80</v>
      </c>
      <c r="B1" s="504"/>
      <c r="C1" s="504"/>
      <c r="D1" s="504"/>
      <c r="E1" s="504"/>
      <c r="F1" s="504"/>
    </row>
    <row r="2" spans="1:20" s="22" customFormat="1" ht="20.25">
      <c r="A2" s="485" t="str">
        <f>+'Ekamut-caxs'!A14:D14</f>
        <v xml:space="preserve">«Վիլլի Մոկացյանի անվան երաժշտական դպրոց» ՀՈԱԿ-ի </v>
      </c>
      <c r="B2" s="485"/>
      <c r="C2" s="485"/>
      <c r="D2" s="485"/>
      <c r="E2" s="485"/>
      <c r="F2" s="485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07" t="s">
        <v>267</v>
      </c>
      <c r="B3" s="507"/>
      <c r="C3" s="507"/>
      <c r="D3" s="507"/>
      <c r="E3" s="507"/>
      <c r="F3" s="50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43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30</v>
      </c>
      <c r="C5" s="220" t="s">
        <v>175</v>
      </c>
      <c r="D5" s="220" t="s">
        <v>176</v>
      </c>
      <c r="E5" s="91" t="s">
        <v>50</v>
      </c>
      <c r="F5" s="322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31</v>
      </c>
      <c r="C6" s="229">
        <v>385.3</v>
      </c>
      <c r="D6" s="229">
        <v>385.3</v>
      </c>
      <c r="E6" s="249">
        <f t="shared" ref="E6:E68" si="0">D6-C6</f>
        <v>0</v>
      </c>
      <c r="F6" s="229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10</v>
      </c>
      <c r="B7" s="13" t="s">
        <v>81</v>
      </c>
      <c r="C7" s="249">
        <f>SUM(C8:C21)</f>
        <v>46849.3</v>
      </c>
      <c r="D7" s="249">
        <f>SUM(D8:D21)</f>
        <v>47101</v>
      </c>
      <c r="E7" s="249">
        <f>D7-C7</f>
        <v>251.69999999999709</v>
      </c>
      <c r="F7" s="229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39" t="s">
        <v>116</v>
      </c>
      <c r="C8" s="240">
        <v>43155.8</v>
      </c>
      <c r="D8" s="241">
        <f>+'Dramakan hosqer'!D21</f>
        <v>45109.2</v>
      </c>
      <c r="E8" s="241">
        <f>D8-C8</f>
        <v>1953.3999999999942</v>
      </c>
      <c r="F8" s="240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39" t="str">
        <f>+'Dramakan hosqer'!B22</f>
        <v>Այլ նպաստներ բյուջեից, որից՝</v>
      </c>
      <c r="C9" s="240"/>
      <c r="D9" s="241">
        <f>+'Dramakan hosqer'!D22</f>
        <v>0</v>
      </c>
      <c r="E9" s="241"/>
      <c r="F9" s="240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17.25" hidden="1" customHeight="1">
      <c r="A10" s="27">
        <v>2.1</v>
      </c>
      <c r="B10" s="413" t="str">
        <f>+'Dramakan hosqer'!B23</f>
        <v>կամավոր ատեստավորման գծով</v>
      </c>
      <c r="C10" s="230"/>
      <c r="D10" s="253">
        <f>+'Dramakan hosqer'!D23</f>
        <v>0</v>
      </c>
      <c r="E10" s="253"/>
      <c r="F10" s="230"/>
    </row>
    <row r="11" spans="1:20" s="58" customFormat="1" ht="44.25" customHeight="1">
      <c r="A11" s="466">
        <v>2</v>
      </c>
      <c r="B11" s="292" t="s">
        <v>188</v>
      </c>
      <c r="C11" s="467">
        <v>1961</v>
      </c>
      <c r="D11" s="241">
        <f>+'Dramakan hosqer'!D24</f>
        <v>1961</v>
      </c>
      <c r="E11" s="241">
        <f>D11-C11</f>
        <v>0</v>
      </c>
      <c r="F11" s="240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39" hidden="1" customHeight="1">
      <c r="A12" s="61">
        <v>4</v>
      </c>
      <c r="B12" s="257" t="str">
        <f>+'Dramakan hosqer'!B25</f>
        <v>Վճարովի ծառայություններից (գեղագիտական ուսուցում)</v>
      </c>
      <c r="C12" s="240"/>
      <c r="D12" s="241">
        <f>+'Dramakan hosqer'!D25</f>
        <v>0</v>
      </c>
      <c r="E12" s="241">
        <f t="shared" si="0"/>
        <v>0</v>
      </c>
      <c r="F12" s="240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3" t="s">
        <v>52</v>
      </c>
      <c r="C13" s="240"/>
      <c r="D13" s="241">
        <f>+'Dramakan hosqer'!D26</f>
        <v>0</v>
      </c>
      <c r="E13" s="241">
        <f t="shared" si="0"/>
        <v>0</v>
      </c>
      <c r="F13" s="240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44" t="s">
        <v>62</v>
      </c>
      <c r="C14" s="240"/>
      <c r="D14" s="241">
        <f>+'Dramakan hosqer'!D27</f>
        <v>0</v>
      </c>
      <c r="E14" s="241">
        <f t="shared" si="0"/>
        <v>0</v>
      </c>
      <c r="F14" s="240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2" t="s">
        <v>187</v>
      </c>
      <c r="C15" s="240"/>
      <c r="D15" s="241">
        <f>+'Dramakan hosqer'!D28</f>
        <v>0</v>
      </c>
      <c r="E15" s="241">
        <f t="shared" si="0"/>
        <v>0</v>
      </c>
      <c r="F15" s="240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3</v>
      </c>
      <c r="B16" s="239" t="s">
        <v>8</v>
      </c>
      <c r="C16" s="240">
        <v>1732.5</v>
      </c>
      <c r="D16" s="241">
        <v>0</v>
      </c>
      <c r="E16" s="241">
        <f t="shared" si="0"/>
        <v>-1732.5</v>
      </c>
      <c r="F16" s="240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39" t="s">
        <v>71</v>
      </c>
      <c r="C17" s="240"/>
      <c r="D17" s="241">
        <f>+'Dramakan hosqer'!D29</f>
        <v>0</v>
      </c>
      <c r="E17" s="241">
        <f t="shared" si="0"/>
        <v>0</v>
      </c>
      <c r="F17" s="240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39" t="s">
        <v>32</v>
      </c>
      <c r="C18" s="240"/>
      <c r="D18" s="241">
        <f>+'Dramakan hosqer'!D30</f>
        <v>0</v>
      </c>
      <c r="E18" s="241">
        <f t="shared" si="0"/>
        <v>0</v>
      </c>
      <c r="F18" s="240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39" t="s">
        <v>9</v>
      </c>
      <c r="C19" s="240"/>
      <c r="D19" s="241">
        <f>+'Dramakan hosqer'!D31</f>
        <v>0</v>
      </c>
      <c r="E19" s="241">
        <f>D19-C19</f>
        <v>0</v>
      </c>
      <c r="F19" s="240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4</v>
      </c>
      <c r="B20" s="245" t="s">
        <v>84</v>
      </c>
      <c r="C20" s="240"/>
      <c r="D20" s="240">
        <f>+'Dramakan hosqer'!D32</f>
        <v>30.8</v>
      </c>
      <c r="E20" s="240">
        <f>D20-C20</f>
        <v>30.8</v>
      </c>
      <c r="F20" s="240"/>
      <c r="G20" s="106"/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13</v>
      </c>
      <c r="B21" s="245"/>
      <c r="C21" s="240"/>
      <c r="D21" s="240">
        <f>+'Dramakan hosqer'!D33</f>
        <v>0</v>
      </c>
      <c r="E21" s="240">
        <f>D21-C21</f>
        <v>0</v>
      </c>
      <c r="F21" s="240"/>
      <c r="G21" s="106" t="s">
        <v>195</v>
      </c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22" customFormat="1" ht="36" customHeight="1">
      <c r="A22" s="12" t="s">
        <v>33</v>
      </c>
      <c r="B22" s="13" t="s">
        <v>82</v>
      </c>
      <c r="C22" s="249">
        <f>+C23+C67+C80</f>
        <v>47234.599999999984</v>
      </c>
      <c r="D22" s="249">
        <f>+D23+D67+D80</f>
        <v>47203.1</v>
      </c>
      <c r="E22" s="249">
        <f t="shared" si="0"/>
        <v>-31.499999999985448</v>
      </c>
      <c r="F22" s="229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22" customFormat="1" ht="21" customHeight="1">
      <c r="A23" s="15" t="s">
        <v>55</v>
      </c>
      <c r="B23" s="13" t="s">
        <v>58</v>
      </c>
      <c r="C23" s="249">
        <f>SUM(C24,C28:C33,C37:C61,C65:C66)</f>
        <v>46951.399999999987</v>
      </c>
      <c r="D23" s="249">
        <f>SUM(D24,D28:D33,D37:D61,D65:D66)</f>
        <v>47203.1</v>
      </c>
      <c r="E23" s="249">
        <f t="shared" si="0"/>
        <v>251.70000000001164</v>
      </c>
      <c r="F23" s="229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58" customFormat="1" ht="18" customHeight="1">
      <c r="A24" s="61">
        <v>1</v>
      </c>
      <c r="B24" s="246" t="s">
        <v>11</v>
      </c>
      <c r="C24" s="240">
        <v>45362.6</v>
      </c>
      <c r="D24" s="241">
        <f>+'Dramakan hosqer'!D36</f>
        <v>45885.9</v>
      </c>
      <c r="E24" s="241">
        <f t="shared" si="0"/>
        <v>523.30000000000291</v>
      </c>
      <c r="F24" s="240"/>
      <c r="G24" s="106"/>
      <c r="H24" s="120"/>
      <c r="I24" s="120"/>
      <c r="J24" s="120"/>
      <c r="K24" s="120"/>
      <c r="L24" s="120"/>
      <c r="M24" s="120"/>
      <c r="N24" s="127"/>
      <c r="O24" s="127"/>
      <c r="P24" s="127"/>
      <c r="Q24" s="127"/>
      <c r="R24" s="127"/>
      <c r="S24" s="127"/>
      <c r="T24" s="127"/>
    </row>
    <row r="25" spans="1:20" ht="17.25" hidden="1" customHeight="1">
      <c r="A25" s="27">
        <v>1.1000000000000001</v>
      </c>
      <c r="B25" s="32" t="s">
        <v>117</v>
      </c>
      <c r="C25" s="230"/>
      <c r="D25" s="253">
        <f>+'Dramakan hosqer'!D37</f>
        <v>0</v>
      </c>
      <c r="E25" s="253">
        <f t="shared" si="0"/>
        <v>0</v>
      </c>
      <c r="F25" s="230"/>
    </row>
    <row r="26" spans="1:20" ht="12" hidden="1" customHeight="1">
      <c r="A26" s="27">
        <v>1.2</v>
      </c>
      <c r="B26" s="32" t="s">
        <v>12</v>
      </c>
      <c r="C26" s="230"/>
      <c r="D26" s="253" t="e">
        <f>+'Dramakan hosqer'!D38</f>
        <v>#VALUE!</v>
      </c>
      <c r="E26" s="253" t="e">
        <f t="shared" si="0"/>
        <v>#VALUE!</v>
      </c>
      <c r="F26" s="230"/>
    </row>
    <row r="27" spans="1:20" ht="15.75" hidden="1" customHeight="1">
      <c r="A27" s="27">
        <v>1.3</v>
      </c>
      <c r="B27" s="32" t="str">
        <f>+'Dramakan hosqer'!B39</f>
        <v>կամավոր ատեստ. գծով լրավճար</v>
      </c>
      <c r="C27" s="230"/>
      <c r="D27" s="253">
        <f>+'Dramakan hosqer'!D39</f>
        <v>0</v>
      </c>
      <c r="E27" s="253">
        <f t="shared" si="0"/>
        <v>0</v>
      </c>
      <c r="F27" s="230"/>
    </row>
    <row r="28" spans="1:20" s="58" customFormat="1" ht="18" customHeight="1">
      <c r="A28" s="61">
        <v>2</v>
      </c>
      <c r="B28" s="242" t="s">
        <v>14</v>
      </c>
      <c r="C28" s="240">
        <v>531.5</v>
      </c>
      <c r="D28" s="241">
        <f>+'Dramakan hosqer'!D40</f>
        <v>447.8</v>
      </c>
      <c r="E28" s="241">
        <f t="shared" si="0"/>
        <v>-83.699999999999989</v>
      </c>
      <c r="F28" s="240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42" t="s">
        <v>13</v>
      </c>
      <c r="C29" s="240">
        <v>113.1</v>
      </c>
      <c r="D29" s="241">
        <f>+'Dramakan hosqer'!D41</f>
        <v>139</v>
      </c>
      <c r="E29" s="241">
        <f t="shared" si="0"/>
        <v>25.900000000000006</v>
      </c>
      <c r="F29" s="240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42" t="s">
        <v>15</v>
      </c>
      <c r="C30" s="240">
        <v>9.1999999999999993</v>
      </c>
      <c r="D30" s="241">
        <f>+'Dramakan hosqer'!D42</f>
        <v>9.6</v>
      </c>
      <c r="E30" s="241">
        <f t="shared" si="0"/>
        <v>0.40000000000000036</v>
      </c>
      <c r="F30" s="240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5</v>
      </c>
      <c r="B31" s="242" t="s">
        <v>16</v>
      </c>
      <c r="C31" s="240">
        <v>17.2</v>
      </c>
      <c r="D31" s="241">
        <f>+'Dramakan hosqer'!D43</f>
        <v>17.2</v>
      </c>
      <c r="E31" s="241">
        <f t="shared" si="0"/>
        <v>0</v>
      </c>
      <c r="F31" s="240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6.5" hidden="1" customHeight="1">
      <c r="A32" s="61">
        <v>6</v>
      </c>
      <c r="B32" s="242" t="s">
        <v>17</v>
      </c>
      <c r="C32" s="240"/>
      <c r="D32" s="241">
        <f>+'Dramakan hosqer'!D44</f>
        <v>0</v>
      </c>
      <c r="E32" s="241">
        <f t="shared" si="0"/>
        <v>0</v>
      </c>
      <c r="F32" s="240"/>
      <c r="G32" s="134"/>
      <c r="H32" s="121"/>
      <c r="I32" s="121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7.25">
      <c r="A33" s="61">
        <v>6</v>
      </c>
      <c r="B33" s="242" t="s">
        <v>18</v>
      </c>
      <c r="C33" s="241">
        <f>SUM(C34:C36)</f>
        <v>138</v>
      </c>
      <c r="D33" s="241">
        <f>SUM(D34:D36)</f>
        <v>153</v>
      </c>
      <c r="E33" s="241">
        <f t="shared" si="0"/>
        <v>15</v>
      </c>
      <c r="F33" s="240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ht="18" customHeight="1">
      <c r="A34" s="27">
        <v>6.1</v>
      </c>
      <c r="B34" s="32" t="s">
        <v>19</v>
      </c>
      <c r="C34" s="230">
        <v>57.6</v>
      </c>
      <c r="D34" s="253">
        <f>+'Dramakan hosqer'!D46</f>
        <v>57.6</v>
      </c>
      <c r="E34" s="253">
        <f t="shared" si="0"/>
        <v>0</v>
      </c>
      <c r="F34" s="230"/>
    </row>
    <row r="35" spans="1:20" s="34" customFormat="1" ht="18" customHeight="1">
      <c r="A35" s="27">
        <v>6.2</v>
      </c>
      <c r="B35" s="32" t="s">
        <v>20</v>
      </c>
      <c r="C35" s="230">
        <v>8.4</v>
      </c>
      <c r="D35" s="253">
        <f>+'Dramakan hosqer'!D47</f>
        <v>8.4</v>
      </c>
      <c r="E35" s="253">
        <f t="shared" si="0"/>
        <v>0</v>
      </c>
      <c r="F35" s="230"/>
      <c r="G35" s="135"/>
      <c r="H35" s="122"/>
      <c r="I35" s="122"/>
      <c r="J35" s="122"/>
      <c r="K35" s="122"/>
      <c r="L35" s="122"/>
      <c r="M35" s="122"/>
      <c r="N35" s="128"/>
      <c r="O35" s="128"/>
      <c r="P35" s="128"/>
      <c r="Q35" s="128"/>
      <c r="R35" s="128"/>
      <c r="S35" s="128"/>
      <c r="T35" s="128"/>
    </row>
    <row r="36" spans="1:20" ht="18" customHeight="1">
      <c r="A36" s="27">
        <v>6.3</v>
      </c>
      <c r="B36" s="32" t="s">
        <v>21</v>
      </c>
      <c r="C36" s="230">
        <v>72</v>
      </c>
      <c r="D36" s="253">
        <f>+'Dramakan hosqer'!D48</f>
        <v>87</v>
      </c>
      <c r="E36" s="253">
        <f t="shared" si="0"/>
        <v>15</v>
      </c>
      <c r="F36" s="230"/>
      <c r="I36" s="137"/>
    </row>
    <row r="37" spans="1:20" s="58" customFormat="1" ht="18" hidden="1" customHeight="1">
      <c r="A37" s="61">
        <v>8</v>
      </c>
      <c r="B37" s="242" t="s">
        <v>22</v>
      </c>
      <c r="C37" s="240"/>
      <c r="D37" s="241">
        <f>+'Dramakan hosqer'!D49</f>
        <v>0</v>
      </c>
      <c r="E37" s="241">
        <f t="shared" si="0"/>
        <v>0</v>
      </c>
      <c r="F37" s="240"/>
      <c r="G37" s="10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7</v>
      </c>
      <c r="B38" s="242" t="s">
        <v>29</v>
      </c>
      <c r="C38" s="240">
        <v>291.60000000000002</v>
      </c>
      <c r="D38" s="241">
        <f>+'Dramakan hosqer'!D50</f>
        <v>126</v>
      </c>
      <c r="E38" s="241">
        <f t="shared" si="0"/>
        <v>-165.60000000000002</v>
      </c>
      <c r="F38" s="240"/>
      <c r="G38" s="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18" customHeight="1">
      <c r="A39" s="61">
        <v>8</v>
      </c>
      <c r="B39" s="242" t="s">
        <v>23</v>
      </c>
      <c r="C39" s="240">
        <v>115</v>
      </c>
      <c r="D39" s="241">
        <f>+'Dramakan hosqer'!D51</f>
        <v>66.5</v>
      </c>
      <c r="E39" s="241">
        <f t="shared" si="0"/>
        <v>-48.5</v>
      </c>
      <c r="F39" s="240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37.5" hidden="1" customHeight="1">
      <c r="A40" s="61">
        <v>11</v>
      </c>
      <c r="B40" s="247" t="s">
        <v>74</v>
      </c>
      <c r="C40" s="240"/>
      <c r="D40" s="241">
        <f>+'Dramakan hosqer'!D52</f>
        <v>0</v>
      </c>
      <c r="E40" s="241">
        <f t="shared" si="0"/>
        <v>0</v>
      </c>
      <c r="F40" s="240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12</v>
      </c>
      <c r="B41" s="242" t="s">
        <v>47</v>
      </c>
      <c r="C41" s="240"/>
      <c r="D41" s="241">
        <f>+'Dramakan hosqer'!D53</f>
        <v>0</v>
      </c>
      <c r="E41" s="241">
        <f t="shared" si="0"/>
        <v>0</v>
      </c>
      <c r="F41" s="240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13</v>
      </c>
      <c r="B42" s="242" t="s">
        <v>118</v>
      </c>
      <c r="C42" s="240"/>
      <c r="D42" s="241">
        <f>+'Dramakan hosqer'!D54</f>
        <v>0</v>
      </c>
      <c r="E42" s="241">
        <f t="shared" si="0"/>
        <v>0</v>
      </c>
      <c r="F42" s="240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14</v>
      </c>
      <c r="B43" s="242" t="s">
        <v>119</v>
      </c>
      <c r="C43" s="240"/>
      <c r="D43" s="241">
        <f>+'Dramakan hosqer'!D55</f>
        <v>0</v>
      </c>
      <c r="E43" s="241">
        <f t="shared" si="0"/>
        <v>0</v>
      </c>
      <c r="F43" s="240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15</v>
      </c>
      <c r="B44" s="242" t="s">
        <v>24</v>
      </c>
      <c r="C44" s="240"/>
      <c r="D44" s="241">
        <f>+'Dramakan hosqer'!D56</f>
        <v>0</v>
      </c>
      <c r="E44" s="241">
        <f t="shared" si="0"/>
        <v>0</v>
      </c>
      <c r="F44" s="240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9</v>
      </c>
      <c r="B45" s="242" t="s">
        <v>25</v>
      </c>
      <c r="C45" s="240">
        <v>75.099999999999994</v>
      </c>
      <c r="D45" s="241">
        <f>+'Dramakan hosqer'!D57</f>
        <v>66</v>
      </c>
      <c r="E45" s="241">
        <f t="shared" si="0"/>
        <v>-9.0999999999999943</v>
      </c>
      <c r="F45" s="240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17</v>
      </c>
      <c r="B46" s="242" t="s">
        <v>66</v>
      </c>
      <c r="C46" s="240"/>
      <c r="D46" s="241">
        <f>+'Dramakan hosqer'!D58</f>
        <v>0</v>
      </c>
      <c r="E46" s="241">
        <f t="shared" si="0"/>
        <v>0</v>
      </c>
      <c r="F46" s="240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27" hidden="1" customHeight="1">
      <c r="A47" s="61">
        <v>18</v>
      </c>
      <c r="B47" s="257" t="s">
        <v>53</v>
      </c>
      <c r="C47" s="240"/>
      <c r="D47" s="241">
        <f>+'Dramakan hosqer'!D59</f>
        <v>0</v>
      </c>
      <c r="E47" s="241">
        <f t="shared" si="0"/>
        <v>0</v>
      </c>
      <c r="F47" s="240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29.25" customHeight="1">
      <c r="A48" s="61">
        <v>10</v>
      </c>
      <c r="B48" s="257" t="s">
        <v>44</v>
      </c>
      <c r="C48" s="240">
        <v>95</v>
      </c>
      <c r="D48" s="241">
        <f>+'Dramakan hosqer'!D60</f>
        <v>95</v>
      </c>
      <c r="E48" s="241">
        <f t="shared" si="0"/>
        <v>0</v>
      </c>
      <c r="F48" s="240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8.25" hidden="1" customHeight="1">
      <c r="A49" s="61">
        <v>20</v>
      </c>
      <c r="B49" s="257" t="s">
        <v>75</v>
      </c>
      <c r="C49" s="240"/>
      <c r="D49" s="241">
        <f>+'Dramakan hosqer'!D61</f>
        <v>0</v>
      </c>
      <c r="E49" s="241">
        <f t="shared" si="0"/>
        <v>0</v>
      </c>
      <c r="F49" s="240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36.75" customHeight="1">
      <c r="A50" s="61">
        <v>11</v>
      </c>
      <c r="B50" s="257" t="s">
        <v>76</v>
      </c>
      <c r="C50" s="240">
        <v>95</v>
      </c>
      <c r="D50" s="241">
        <f>+'Dramakan hosqer'!D62</f>
        <v>95</v>
      </c>
      <c r="E50" s="241">
        <f t="shared" si="0"/>
        <v>0</v>
      </c>
      <c r="F50" s="240"/>
      <c r="G50" s="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22</v>
      </c>
      <c r="B51" s="242" t="s">
        <v>45</v>
      </c>
      <c r="C51" s="240"/>
      <c r="D51" s="241">
        <f>+'Dramakan hosqer'!D63</f>
        <v>0</v>
      </c>
      <c r="E51" s="241">
        <f t="shared" si="0"/>
        <v>0</v>
      </c>
      <c r="F51" s="240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23</v>
      </c>
      <c r="B52" s="242" t="s">
        <v>120</v>
      </c>
      <c r="C52" s="240"/>
      <c r="D52" s="241">
        <f>+'Dramakan hosqer'!D64</f>
        <v>0</v>
      </c>
      <c r="E52" s="241">
        <f t="shared" si="0"/>
        <v>0</v>
      </c>
      <c r="F52" s="240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24</v>
      </c>
      <c r="B53" s="242" t="s">
        <v>46</v>
      </c>
      <c r="C53" s="240"/>
      <c r="D53" s="241">
        <f>+'Dramakan hosqer'!D65</f>
        <v>0</v>
      </c>
      <c r="E53" s="241">
        <f t="shared" si="0"/>
        <v>0</v>
      </c>
      <c r="F53" s="240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25</v>
      </c>
      <c r="B54" s="242" t="s">
        <v>63</v>
      </c>
      <c r="C54" s="240"/>
      <c r="D54" s="241">
        <f>+'Dramakan hosqer'!D66</f>
        <v>0</v>
      </c>
      <c r="E54" s="241">
        <f t="shared" si="0"/>
        <v>0</v>
      </c>
      <c r="F54" s="240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26</v>
      </c>
      <c r="B55" s="244" t="s">
        <v>190</v>
      </c>
      <c r="C55" s="240"/>
      <c r="D55" s="241">
        <f>+'Dramakan hosqer'!D67</f>
        <v>0</v>
      </c>
      <c r="E55" s="241">
        <f>D55-C55</f>
        <v>0</v>
      </c>
      <c r="F55" s="240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27</v>
      </c>
      <c r="B56" s="244" t="s">
        <v>191</v>
      </c>
      <c r="C56" s="240"/>
      <c r="D56" s="241">
        <f>+'Dramakan hosqer'!D68</f>
        <v>0</v>
      </c>
      <c r="E56" s="241">
        <f>D56-C56</f>
        <v>0</v>
      </c>
      <c r="F56" s="240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28</v>
      </c>
      <c r="B57" s="242"/>
      <c r="C57" s="240"/>
      <c r="D57" s="241">
        <f>+'Dramakan hosqer'!D69</f>
        <v>0</v>
      </c>
      <c r="E57" s="241">
        <f t="shared" si="0"/>
        <v>0</v>
      </c>
      <c r="F57" s="240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29</v>
      </c>
      <c r="B58" s="242"/>
      <c r="C58" s="240"/>
      <c r="D58" s="241">
        <f>+'Dramakan hosqer'!D70</f>
        <v>0</v>
      </c>
      <c r="E58" s="241">
        <f t="shared" si="0"/>
        <v>0</v>
      </c>
      <c r="F58" s="240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12</v>
      </c>
      <c r="B59" s="245" t="s">
        <v>276</v>
      </c>
      <c r="C59" s="240">
        <v>6</v>
      </c>
      <c r="D59" s="240">
        <f>+'Dramakan hosqer'!D71</f>
        <v>0</v>
      </c>
      <c r="E59" s="240">
        <f>D59-C59</f>
        <v>-6</v>
      </c>
      <c r="F59" s="240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31</v>
      </c>
      <c r="B60" s="245"/>
      <c r="C60" s="240"/>
      <c r="D60" s="240">
        <f>+'Dramakan hosqer'!D72</f>
        <v>0</v>
      </c>
      <c r="E60" s="240">
        <f>D60-C60</f>
        <v>0</v>
      </c>
      <c r="F60" s="240"/>
      <c r="G60" s="106" t="s">
        <v>194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36.75" hidden="1" customHeight="1">
      <c r="A61" s="61">
        <v>32</v>
      </c>
      <c r="B61" s="248" t="s">
        <v>34</v>
      </c>
      <c r="C61" s="241">
        <f>SUM(C62:C64)</f>
        <v>0</v>
      </c>
      <c r="D61" s="241">
        <f>SUM(D62:D64)</f>
        <v>0</v>
      </c>
      <c r="E61" s="240">
        <f>D61-C61</f>
        <v>0</v>
      </c>
      <c r="F61" s="240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32.1</v>
      </c>
      <c r="B62" s="162" t="s">
        <v>35</v>
      </c>
      <c r="C62" s="230"/>
      <c r="D62" s="253">
        <f>+'Dramakan hosqer'!D74</f>
        <v>0</v>
      </c>
      <c r="E62" s="230">
        <f>D62-C62</f>
        <v>0</v>
      </c>
      <c r="F62" s="230"/>
      <c r="G62" s="163"/>
      <c r="H62" s="160"/>
      <c r="I62" s="160"/>
      <c r="J62" s="160"/>
      <c r="K62" s="160"/>
      <c r="L62" s="160"/>
      <c r="M62" s="160"/>
      <c r="N62" s="164"/>
      <c r="O62" s="164"/>
      <c r="P62" s="164"/>
      <c r="Q62" s="164"/>
      <c r="R62" s="164"/>
      <c r="S62" s="164"/>
      <c r="T62" s="164"/>
    </row>
    <row r="63" spans="1:20" s="157" customFormat="1" ht="18.75" hidden="1" customHeight="1">
      <c r="A63" s="14">
        <v>32.200000000000003</v>
      </c>
      <c r="B63" s="162" t="s">
        <v>48</v>
      </c>
      <c r="C63" s="230"/>
      <c r="D63" s="253">
        <f>+'Dramakan hosqer'!D75</f>
        <v>0</v>
      </c>
      <c r="E63" s="253">
        <f t="shared" si="0"/>
        <v>0</v>
      </c>
      <c r="F63" s="230"/>
      <c r="G63" s="163"/>
      <c r="H63" s="160"/>
      <c r="I63" s="160"/>
      <c r="J63" s="160"/>
      <c r="K63" s="160"/>
      <c r="L63" s="160"/>
      <c r="M63" s="160"/>
      <c r="N63" s="164"/>
      <c r="O63" s="164"/>
      <c r="P63" s="164"/>
      <c r="Q63" s="164"/>
      <c r="R63" s="164"/>
      <c r="S63" s="164"/>
      <c r="T63" s="164"/>
    </row>
    <row r="64" spans="1:20" s="157" customFormat="1" ht="18" hidden="1" customHeight="1">
      <c r="A64" s="14">
        <v>32.299999999999997</v>
      </c>
      <c r="B64" s="165" t="s">
        <v>83</v>
      </c>
      <c r="C64" s="230"/>
      <c r="D64" s="253">
        <f>+'Dramakan hosqer'!D76</f>
        <v>0</v>
      </c>
      <c r="E64" s="253">
        <f t="shared" si="0"/>
        <v>0</v>
      </c>
      <c r="F64" s="230"/>
      <c r="G64" s="163"/>
      <c r="H64" s="160"/>
      <c r="I64" s="160"/>
      <c r="J64" s="160"/>
      <c r="K64" s="160"/>
      <c r="L64" s="160"/>
      <c r="M64" s="160"/>
      <c r="N64" s="164"/>
      <c r="O64" s="164"/>
      <c r="P64" s="164"/>
      <c r="Q64" s="164"/>
      <c r="R64" s="164"/>
      <c r="S64" s="164"/>
      <c r="T64" s="164"/>
    </row>
    <row r="65" spans="1:20" s="58" customFormat="1" ht="18" customHeight="1">
      <c r="A65" s="71">
        <v>13</v>
      </c>
      <c r="B65" s="248" t="s">
        <v>36</v>
      </c>
      <c r="C65" s="240">
        <v>102.1</v>
      </c>
      <c r="D65" s="241">
        <f>+'Dramakan hosqer'!D77</f>
        <v>102.1</v>
      </c>
      <c r="E65" s="241">
        <f t="shared" si="0"/>
        <v>0</v>
      </c>
      <c r="F65" s="240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34</v>
      </c>
      <c r="B66" s="243" t="s">
        <v>84</v>
      </c>
      <c r="C66" s="240"/>
      <c r="D66" s="241">
        <f>+'Dramakan hosqer'!D78</f>
        <v>0</v>
      </c>
      <c r="E66" s="241">
        <f t="shared" si="0"/>
        <v>0</v>
      </c>
      <c r="F66" s="240"/>
      <c r="G66" s="113" t="s">
        <v>200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1" t="s">
        <v>56</v>
      </c>
      <c r="B67" s="13" t="s">
        <v>59</v>
      </c>
      <c r="C67" s="249">
        <f>+C68+C76</f>
        <v>0</v>
      </c>
      <c r="D67" s="249">
        <f>+D68+D76</f>
        <v>0</v>
      </c>
      <c r="E67" s="249">
        <f t="shared" si="0"/>
        <v>0</v>
      </c>
      <c r="F67" s="229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50" t="s">
        <v>89</v>
      </c>
      <c r="C68" s="241">
        <f>SUM(C69:C75)</f>
        <v>0</v>
      </c>
      <c r="D68" s="241">
        <f>SUM(D69:D75)</f>
        <v>0</v>
      </c>
      <c r="E68" s="241">
        <f t="shared" si="0"/>
        <v>0</v>
      </c>
      <c r="F68" s="240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51" t="s">
        <v>85</v>
      </c>
      <c r="C69" s="240"/>
      <c r="D69" s="241">
        <f>+'Dramakan hosqer'!D81</f>
        <v>0</v>
      </c>
      <c r="E69" s="241">
        <f t="shared" ref="E69:E83" si="1">D69-C69</f>
        <v>0</v>
      </c>
      <c r="F69" s="240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28.5" hidden="1" customHeight="1">
      <c r="A70" s="71">
        <v>1.2</v>
      </c>
      <c r="B70" s="251" t="s">
        <v>86</v>
      </c>
      <c r="C70" s="240"/>
      <c r="D70" s="241">
        <f>+'Dramakan hosqer'!D82</f>
        <v>0</v>
      </c>
      <c r="E70" s="241">
        <f>D70-C70</f>
        <v>0</v>
      </c>
      <c r="F70" s="240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51" t="s">
        <v>87</v>
      </c>
      <c r="C71" s="240"/>
      <c r="D71" s="241">
        <f>+'Dramakan hosqer'!D83</f>
        <v>0</v>
      </c>
      <c r="E71" s="241">
        <f t="shared" si="1"/>
        <v>0</v>
      </c>
      <c r="F71" s="240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51" t="s">
        <v>192</v>
      </c>
      <c r="C72" s="240"/>
      <c r="D72" s="241">
        <f>+'Dramakan hosqer'!D84</f>
        <v>0</v>
      </c>
      <c r="E72" s="241">
        <f>D72-C72</f>
        <v>0</v>
      </c>
      <c r="F72" s="240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51" t="s">
        <v>64</v>
      </c>
      <c r="C73" s="240"/>
      <c r="D73" s="241">
        <f>+'Dramakan hosqer'!D85</f>
        <v>0</v>
      </c>
      <c r="E73" s="241">
        <f t="shared" si="1"/>
        <v>0</v>
      </c>
      <c r="F73" s="240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1.6</v>
      </c>
      <c r="B74" s="252" t="s">
        <v>65</v>
      </c>
      <c r="C74" s="240"/>
      <c r="D74" s="240">
        <f>+'Dramakan hosqer'!D86</f>
        <v>0</v>
      </c>
      <c r="E74" s="240">
        <f>D74-C74</f>
        <v>0</v>
      </c>
      <c r="F74" s="240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18" hidden="1" customHeight="1">
      <c r="A75" s="71">
        <v>1.7</v>
      </c>
      <c r="B75" s="252"/>
      <c r="C75" s="240"/>
      <c r="D75" s="240">
        <f>+'Dramakan hosqer'!D87</f>
        <v>0</v>
      </c>
      <c r="E75" s="240">
        <f>D75-C75</f>
        <v>0</v>
      </c>
      <c r="F75" s="240"/>
      <c r="G75" s="57" t="s">
        <v>193</v>
      </c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39.75" hidden="1" customHeight="1">
      <c r="A76" s="71">
        <v>2</v>
      </c>
      <c r="B76" s="251" t="s">
        <v>88</v>
      </c>
      <c r="C76" s="241">
        <f>SUM(C77:C79)</f>
        <v>0</v>
      </c>
      <c r="D76" s="241">
        <f>SUM(D77:D79)</f>
        <v>0</v>
      </c>
      <c r="E76" s="240">
        <f>D76-C76</f>
        <v>0</v>
      </c>
      <c r="F76" s="240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95" customFormat="1" ht="18.75" hidden="1" customHeight="1">
      <c r="A77" s="71">
        <v>2.1</v>
      </c>
      <c r="B77" s="250" t="s">
        <v>61</v>
      </c>
      <c r="C77" s="240"/>
      <c r="D77" s="241">
        <f>+'Dramakan hosqer'!D89</f>
        <v>0</v>
      </c>
      <c r="E77" s="241">
        <f t="shared" si="1"/>
        <v>0</v>
      </c>
      <c r="F77" s="240"/>
      <c r="G77" s="167"/>
      <c r="H77" s="111"/>
      <c r="I77" s="102"/>
      <c r="J77" s="102"/>
      <c r="K77" s="102"/>
      <c r="L77" s="102"/>
      <c r="M77" s="102"/>
      <c r="N77" s="102"/>
      <c r="O77" s="94"/>
      <c r="P77" s="94"/>
      <c r="Q77" s="94"/>
    </row>
    <row r="78" spans="1:20" s="58" customFormat="1" ht="19.5" hidden="1" customHeight="1">
      <c r="A78" s="71">
        <v>2.2000000000000002</v>
      </c>
      <c r="B78" s="250" t="s">
        <v>60</v>
      </c>
      <c r="C78" s="240"/>
      <c r="D78" s="241">
        <f>+'Dramakan hosqer'!D90</f>
        <v>0</v>
      </c>
      <c r="E78" s="241">
        <f t="shared" si="1"/>
        <v>0</v>
      </c>
      <c r="F78" s="240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7.5" hidden="1" customHeight="1">
      <c r="A79" s="71">
        <v>2.2999999999999998</v>
      </c>
      <c r="B79" s="250" t="s">
        <v>49</v>
      </c>
      <c r="C79" s="240"/>
      <c r="D79" s="241">
        <f>+'Dramakan hosqer'!D91</f>
        <v>0</v>
      </c>
      <c r="E79" s="241">
        <f t="shared" si="1"/>
        <v>0</v>
      </c>
      <c r="F79" s="240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38.25" customHeight="1">
      <c r="A80" s="161" t="s">
        <v>57</v>
      </c>
      <c r="B80" s="13" t="s">
        <v>129</v>
      </c>
      <c r="C80" s="249">
        <f>SUM(C81:C82)</f>
        <v>283.2</v>
      </c>
      <c r="D80" s="249">
        <f>SUM(D81:D82)</f>
        <v>0</v>
      </c>
      <c r="E80" s="249">
        <f t="shared" si="1"/>
        <v>-283.2</v>
      </c>
      <c r="F80" s="229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" customHeight="1">
      <c r="A81" s="71">
        <v>1</v>
      </c>
      <c r="B81" s="246" t="str">
        <f>+'Dramakan hosqer'!B93</f>
        <v>Աշխատավարձի գծով</v>
      </c>
      <c r="C81" s="240">
        <v>283.2</v>
      </c>
      <c r="D81" s="240">
        <f>+'Dramakan hosqer'!D93</f>
        <v>0</v>
      </c>
      <c r="E81" s="240">
        <f>D81-C81</f>
        <v>-283.2</v>
      </c>
      <c r="F81" s="240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70" customFormat="1" ht="18" hidden="1" customHeight="1">
      <c r="A82" s="71">
        <v>2</v>
      </c>
      <c r="B82" s="246">
        <f>+'Dramakan hosqer'!B94</f>
        <v>0</v>
      </c>
      <c r="C82" s="240"/>
      <c r="D82" s="240">
        <f>+'Dramakan hosqer'!D94</f>
        <v>0</v>
      </c>
      <c r="E82" s="240">
        <f>D82-C82</f>
        <v>0</v>
      </c>
      <c r="F82" s="240"/>
      <c r="G82" s="106"/>
      <c r="H82" s="105"/>
      <c r="I82" s="105"/>
      <c r="J82" s="105"/>
      <c r="K82" s="105"/>
      <c r="L82" s="105"/>
      <c r="M82" s="105"/>
      <c r="N82" s="100"/>
      <c r="O82" s="100"/>
      <c r="P82" s="100"/>
      <c r="Q82" s="100"/>
      <c r="R82" s="100"/>
      <c r="S82" s="100"/>
      <c r="T82" s="100"/>
    </row>
    <row r="83" spans="1:20" s="39" customFormat="1" ht="43.5" customHeight="1">
      <c r="A83" s="12" t="s">
        <v>37</v>
      </c>
      <c r="B83" s="13" t="s">
        <v>38</v>
      </c>
      <c r="C83" s="249">
        <f>C6+C7-C22</f>
        <v>0</v>
      </c>
      <c r="D83" s="249">
        <f>D6+D7-D22</f>
        <v>283.20000000000437</v>
      </c>
      <c r="E83" s="249">
        <f t="shared" si="1"/>
        <v>283.20000000000437</v>
      </c>
      <c r="F83" s="229"/>
      <c r="G83" s="136"/>
      <c r="H83" s="123"/>
      <c r="I83" s="123"/>
      <c r="J83" s="123"/>
      <c r="K83" s="123"/>
      <c r="L83" s="123"/>
      <c r="M83" s="123"/>
      <c r="N83" s="129"/>
      <c r="O83" s="129"/>
      <c r="P83" s="129"/>
      <c r="Q83" s="129"/>
      <c r="R83" s="129"/>
      <c r="S83" s="129"/>
      <c r="T83" s="129"/>
    </row>
    <row r="84" spans="1:20" s="22" customFormat="1" ht="46.5" customHeight="1">
      <c r="A84" s="20"/>
      <c r="B84" s="20"/>
      <c r="C84" s="20"/>
      <c r="D84" s="20"/>
      <c r="E84" s="20"/>
      <c r="F84" s="20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s="22" customFormat="1" ht="25.5" customHeight="1">
      <c r="B85" s="18" t="s">
        <v>2</v>
      </c>
      <c r="C85" s="20"/>
      <c r="D85" s="509" t="str">
        <f>+'Ekamut-caxs'!C80</f>
        <v>Ե.Թաթմանյան</v>
      </c>
      <c r="E85" s="506"/>
      <c r="F85" s="123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ht="13.5" customHeight="1">
      <c r="A86" s="22"/>
      <c r="B86" s="22" t="s">
        <v>4</v>
      </c>
      <c r="C86" s="22"/>
      <c r="D86" s="508" t="s">
        <v>94</v>
      </c>
      <c r="E86" s="508"/>
      <c r="F86" s="324"/>
    </row>
    <row r="87" spans="1:20" s="19" customFormat="1" ht="22.5" customHeight="1">
      <c r="A87" s="20"/>
      <c r="B87" s="39" t="s">
        <v>6</v>
      </c>
      <c r="C87" s="20"/>
      <c r="D87" s="506" t="str">
        <f>+'Ekamut-caxs'!C82</f>
        <v>Ֆ.Լալայան</v>
      </c>
      <c r="E87" s="506"/>
      <c r="F87" s="123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 ht="12" customHeight="1">
      <c r="A88" s="20"/>
      <c r="B88" s="20"/>
      <c r="C88" s="20"/>
      <c r="D88" s="508" t="s">
        <v>94</v>
      </c>
      <c r="E88" s="508"/>
      <c r="F88" s="324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A89" s="20"/>
      <c r="B89" s="158" t="s">
        <v>1</v>
      </c>
      <c r="C89" s="20"/>
      <c r="D89" s="20"/>
      <c r="E89" s="20"/>
      <c r="F89" s="20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9" workbookViewId="0">
      <selection activeCell="I6" sqref="I6"/>
    </sheetView>
  </sheetViews>
  <sheetFormatPr defaultColWidth="9.140625" defaultRowHeight="13.5"/>
  <cols>
    <col min="1" max="1" width="6.570312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6" customFormat="1" ht="22.5" customHeight="1">
      <c r="A1" s="510" t="s">
        <v>68</v>
      </c>
      <c r="B1" s="510"/>
      <c r="C1" s="510"/>
      <c r="D1" s="510"/>
      <c r="E1" s="510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2" s="139" customFormat="1" ht="33" customHeight="1">
      <c r="A2" s="511" t="str">
        <f>+'Ekamut-caxs'!A14:D14</f>
        <v xml:space="preserve">«Վիլլի Մոկացյանի անվան երաժշտական դպրոց» ՀՈԱԿ-ի </v>
      </c>
      <c r="B2" s="512"/>
      <c r="C2" s="512"/>
      <c r="D2" s="512"/>
      <c r="E2" s="51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13" t="s">
        <v>133</v>
      </c>
      <c r="B3" s="513"/>
      <c r="C3" s="513"/>
      <c r="D3" s="513"/>
      <c r="E3" s="51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0" customFormat="1" ht="16.5" customHeight="1">
      <c r="A4" s="514" t="s">
        <v>220</v>
      </c>
      <c r="B4" s="514"/>
      <c r="C4" s="514"/>
      <c r="D4" s="514"/>
      <c r="E4" s="514"/>
      <c r="F4" s="177"/>
      <c r="G4" s="178"/>
      <c r="H4" s="178"/>
      <c r="I4" s="178"/>
      <c r="J4" s="178"/>
      <c r="K4" s="178"/>
      <c r="L4" s="178"/>
      <c r="M4" s="179"/>
      <c r="N4" s="179"/>
      <c r="O4" s="179"/>
      <c r="P4" s="179"/>
      <c r="Q4" s="179"/>
      <c r="R4" s="179"/>
      <c r="S4" s="179"/>
      <c r="T4" s="179"/>
      <c r="U4" s="179"/>
      <c r="V4" s="179"/>
    </row>
    <row r="5" spans="1:22" ht="13.5" customHeight="1">
      <c r="D5" s="181"/>
      <c r="E5" s="181" t="s">
        <v>125</v>
      </c>
    </row>
    <row r="6" spans="1:22" s="186" customFormat="1" ht="56.25" customHeight="1">
      <c r="A6" s="182" t="s">
        <v>3</v>
      </c>
      <c r="B6" s="183" t="s">
        <v>134</v>
      </c>
      <c r="C6" s="182" t="s">
        <v>135</v>
      </c>
      <c r="D6" s="182" t="s">
        <v>136</v>
      </c>
      <c r="E6" s="184" t="s">
        <v>137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</row>
    <row r="7" spans="1:22" s="139" customFormat="1" ht="21.75" customHeight="1">
      <c r="A7" s="515" t="s">
        <v>138</v>
      </c>
      <c r="B7" s="516"/>
      <c r="C7" s="516"/>
      <c r="D7" s="211"/>
      <c r="E7" s="21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6" customFormat="1" ht="21.75" customHeight="1">
      <c r="A8" s="187">
        <v>1</v>
      </c>
      <c r="B8" s="188" t="s">
        <v>139</v>
      </c>
      <c r="C8" s="187"/>
      <c r="D8" s="189">
        <f>SUM(D9:D29)</f>
        <v>0</v>
      </c>
      <c r="E8" s="190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1">
        <v>1.1000000000000001</v>
      </c>
      <c r="B9" s="192" t="s">
        <v>140</v>
      </c>
      <c r="C9" s="191" t="s">
        <v>141</v>
      </c>
      <c r="D9" s="31"/>
      <c r="E9" s="31"/>
    </row>
    <row r="10" spans="1:22" ht="27" customHeight="1">
      <c r="A10" s="191">
        <v>1.2</v>
      </c>
      <c r="B10" s="192" t="s">
        <v>142</v>
      </c>
      <c r="C10" s="191" t="s">
        <v>143</v>
      </c>
      <c r="D10" s="31"/>
      <c r="E10" s="31"/>
    </row>
    <row r="11" spans="1:22" ht="27" customHeight="1">
      <c r="A11" s="191">
        <v>1.3</v>
      </c>
      <c r="B11" s="192" t="s">
        <v>144</v>
      </c>
      <c r="C11" s="191" t="s">
        <v>145</v>
      </c>
      <c r="D11" s="31"/>
      <c r="E11" s="31"/>
    </row>
    <row r="12" spans="1:22" ht="27" hidden="1" customHeight="1">
      <c r="A12" s="191">
        <v>1.4</v>
      </c>
      <c r="B12" s="193" t="s">
        <v>146</v>
      </c>
      <c r="C12" s="194" t="s">
        <v>147</v>
      </c>
      <c r="D12" s="31"/>
      <c r="E12" s="31"/>
    </row>
    <row r="13" spans="1:22" ht="27" hidden="1" customHeight="1">
      <c r="A13" s="191">
        <v>1.5</v>
      </c>
      <c r="B13" s="193"/>
      <c r="C13" s="191" t="s">
        <v>148</v>
      </c>
      <c r="D13" s="31"/>
      <c r="E13" s="31"/>
    </row>
    <row r="14" spans="1:22" ht="18" customHeight="1">
      <c r="A14" s="191">
        <v>1.4</v>
      </c>
      <c r="B14" s="192" t="s">
        <v>196</v>
      </c>
      <c r="C14" s="191" t="s">
        <v>149</v>
      </c>
      <c r="D14" s="31"/>
      <c r="E14" s="31"/>
    </row>
    <row r="15" spans="1:22" ht="33.75" hidden="1" customHeight="1">
      <c r="A15" s="191">
        <v>1.7</v>
      </c>
      <c r="B15" s="193"/>
      <c r="C15" s="191" t="s">
        <v>171</v>
      </c>
      <c r="D15" s="31"/>
      <c r="E15" s="31"/>
    </row>
    <row r="16" spans="1:22" ht="22.5" hidden="1" customHeight="1">
      <c r="A16" s="191">
        <v>1.8</v>
      </c>
      <c r="B16" s="193"/>
      <c r="C16" s="195" t="s">
        <v>170</v>
      </c>
      <c r="D16" s="31"/>
      <c r="E16" s="31"/>
    </row>
    <row r="17" spans="1:22" ht="18" hidden="1" customHeight="1">
      <c r="A17" s="191">
        <v>1.9</v>
      </c>
      <c r="B17" s="193"/>
      <c r="C17" s="195"/>
      <c r="D17" s="31"/>
      <c r="E17" s="31"/>
    </row>
    <row r="18" spans="1:22" ht="18" hidden="1" customHeight="1">
      <c r="A18" s="196">
        <v>2</v>
      </c>
      <c r="B18" s="193"/>
      <c r="C18" s="195"/>
      <c r="D18" s="31"/>
      <c r="E18" s="31"/>
    </row>
    <row r="19" spans="1:22" ht="18" hidden="1" customHeight="1">
      <c r="A19" s="191">
        <v>2.1</v>
      </c>
      <c r="B19" s="193"/>
      <c r="C19" s="195"/>
      <c r="D19" s="31"/>
      <c r="E19" s="31"/>
    </row>
    <row r="20" spans="1:22" ht="18" hidden="1" customHeight="1">
      <c r="A20" s="191">
        <v>2.2000000000000002</v>
      </c>
      <c r="B20" s="193"/>
      <c r="C20" s="195"/>
      <c r="D20" s="31"/>
      <c r="E20" s="31"/>
    </row>
    <row r="21" spans="1:22" ht="18" hidden="1" customHeight="1">
      <c r="A21" s="191">
        <v>2.2999999999999998</v>
      </c>
      <c r="B21" s="193"/>
      <c r="C21" s="195"/>
      <c r="D21" s="31"/>
      <c r="E21" s="31"/>
    </row>
    <row r="22" spans="1:22" ht="27.75" hidden="1" customHeight="1">
      <c r="A22" s="191">
        <v>2.4</v>
      </c>
      <c r="B22" s="193"/>
      <c r="C22" s="195"/>
      <c r="D22" s="31"/>
      <c r="E22" s="31"/>
    </row>
    <row r="23" spans="1:22" ht="27.75" hidden="1" customHeight="1">
      <c r="A23" s="191">
        <v>2.5</v>
      </c>
      <c r="B23" s="193" t="s">
        <v>150</v>
      </c>
      <c r="C23" s="191" t="s">
        <v>35</v>
      </c>
      <c r="D23" s="31"/>
      <c r="E23" s="31"/>
    </row>
    <row r="24" spans="1:22" ht="27.75" hidden="1" customHeight="1">
      <c r="A24" s="191">
        <v>2.6</v>
      </c>
      <c r="B24" s="193" t="s">
        <v>150</v>
      </c>
      <c r="C24" s="191" t="s">
        <v>48</v>
      </c>
      <c r="D24" s="31"/>
      <c r="E24" s="31"/>
    </row>
    <row r="25" spans="1:22" ht="27.75" customHeight="1">
      <c r="A25" s="191">
        <v>1.5</v>
      </c>
      <c r="B25" s="193" t="s">
        <v>150</v>
      </c>
      <c r="C25" s="191" t="s">
        <v>151</v>
      </c>
      <c r="D25" s="31"/>
      <c r="E25" s="31"/>
    </row>
    <row r="26" spans="1:22" ht="27.75" customHeight="1">
      <c r="A26" s="191">
        <v>1.6</v>
      </c>
      <c r="B26" s="193" t="s">
        <v>150</v>
      </c>
      <c r="C26" s="191" t="s">
        <v>152</v>
      </c>
      <c r="D26" s="31"/>
      <c r="E26" s="31"/>
    </row>
    <row r="27" spans="1:22" ht="27" customHeight="1">
      <c r="A27" s="191">
        <v>1.7</v>
      </c>
      <c r="B27" s="192" t="s">
        <v>153</v>
      </c>
      <c r="C27" s="191" t="s">
        <v>154</v>
      </c>
      <c r="D27" s="31"/>
      <c r="E27" s="31"/>
    </row>
    <row r="28" spans="1:22" ht="26.25" hidden="1" customHeight="1">
      <c r="A28" s="197">
        <v>2.1</v>
      </c>
      <c r="B28" s="193" t="s">
        <v>155</v>
      </c>
      <c r="C28" s="191" t="s">
        <v>156</v>
      </c>
      <c r="D28" s="31"/>
      <c r="E28" s="31"/>
    </row>
    <row r="29" spans="1:22" ht="26.25" customHeight="1">
      <c r="A29" s="196">
        <v>1.8</v>
      </c>
      <c r="B29" s="193"/>
      <c r="C29" s="195" t="s">
        <v>157</v>
      </c>
      <c r="D29" s="31"/>
      <c r="E29" s="31"/>
    </row>
    <row r="30" spans="1:22" s="166" customFormat="1" ht="34.5" hidden="1" customHeight="1">
      <c r="A30" s="470">
        <v>2</v>
      </c>
      <c r="B30" s="198" t="s">
        <v>158</v>
      </c>
      <c r="C30" s="187"/>
      <c r="D30" s="189">
        <f>SUM(D31:D33)</f>
        <v>0</v>
      </c>
      <c r="E30" s="190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191">
        <v>2.1</v>
      </c>
      <c r="B31" s="193"/>
      <c r="C31" s="191" t="s">
        <v>159</v>
      </c>
      <c r="D31" s="31"/>
      <c r="E31" s="31"/>
    </row>
    <row r="32" spans="1:22" ht="21" hidden="1" customHeight="1">
      <c r="A32" s="191">
        <v>2.2000000000000002</v>
      </c>
      <c r="B32" s="193" t="s">
        <v>160</v>
      </c>
      <c r="C32" s="191" t="s">
        <v>161</v>
      </c>
      <c r="D32" s="31"/>
      <c r="E32" s="31"/>
    </row>
    <row r="33" spans="1:22" ht="26.25" hidden="1" customHeight="1">
      <c r="A33" s="191">
        <v>2.2999999999999998</v>
      </c>
      <c r="B33" s="193" t="s">
        <v>160</v>
      </c>
      <c r="C33" s="191" t="s">
        <v>162</v>
      </c>
      <c r="D33" s="31"/>
      <c r="E33" s="199"/>
    </row>
    <row r="34" spans="1:22" s="176" customFormat="1" ht="21.75" customHeight="1">
      <c r="A34" s="60"/>
      <c r="B34" s="200" t="s">
        <v>70</v>
      </c>
      <c r="C34" s="201"/>
      <c r="D34" s="202">
        <f>D8+D30</f>
        <v>0</v>
      </c>
      <c r="E34" s="203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</row>
    <row r="35" spans="1:22" s="139" customFormat="1" ht="33.75" customHeight="1">
      <c r="A35" s="515" t="s">
        <v>163</v>
      </c>
      <c r="B35" s="516"/>
      <c r="C35" s="516"/>
      <c r="D35" s="211"/>
      <c r="E35" s="21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1">
        <v>1</v>
      </c>
      <c r="B36" s="192" t="s">
        <v>140</v>
      </c>
      <c r="C36" s="191" t="s">
        <v>141</v>
      </c>
      <c r="D36" s="31">
        <v>76.599999999999994</v>
      </c>
      <c r="E36" s="31"/>
    </row>
    <row r="37" spans="1:22" ht="21" customHeight="1">
      <c r="A37" s="191">
        <v>1.1000000000000001</v>
      </c>
      <c r="B37" s="192" t="s">
        <v>142</v>
      </c>
      <c r="C37" s="191" t="s">
        <v>143</v>
      </c>
      <c r="D37" s="31">
        <v>13.7</v>
      </c>
      <c r="E37" s="31"/>
    </row>
    <row r="38" spans="1:22" ht="21" customHeight="1">
      <c r="A38" s="191">
        <v>1.2</v>
      </c>
      <c r="B38" s="192" t="s">
        <v>144</v>
      </c>
      <c r="C38" s="191" t="s">
        <v>145</v>
      </c>
      <c r="D38" s="31">
        <v>0.5</v>
      </c>
      <c r="E38" s="31"/>
    </row>
    <row r="39" spans="1:22" ht="21" hidden="1" customHeight="1">
      <c r="A39" s="191">
        <v>1.3</v>
      </c>
      <c r="B39" s="193" t="s">
        <v>146</v>
      </c>
      <c r="C39" s="194" t="s">
        <v>147</v>
      </c>
      <c r="D39" s="31"/>
      <c r="E39" s="31"/>
    </row>
    <row r="40" spans="1:22" ht="21" hidden="1" customHeight="1">
      <c r="A40" s="191">
        <v>1.4</v>
      </c>
      <c r="B40" s="193"/>
      <c r="C40" s="191" t="s">
        <v>148</v>
      </c>
      <c r="D40" s="31"/>
      <c r="E40" s="31"/>
    </row>
    <row r="41" spans="1:22" ht="20.25" customHeight="1">
      <c r="A41" s="191">
        <v>1.3</v>
      </c>
      <c r="B41" s="192" t="s">
        <v>196</v>
      </c>
      <c r="C41" s="191" t="s">
        <v>149</v>
      </c>
      <c r="D41" s="31">
        <v>11.3</v>
      </c>
      <c r="E41" s="31"/>
    </row>
    <row r="42" spans="1:22" ht="33.75" hidden="1" customHeight="1">
      <c r="A42" s="191">
        <v>1.7</v>
      </c>
      <c r="B42" s="193"/>
      <c r="C42" s="191" t="s">
        <v>171</v>
      </c>
      <c r="D42" s="31"/>
      <c r="E42" s="31"/>
    </row>
    <row r="43" spans="1:22" ht="23.25" hidden="1" customHeight="1">
      <c r="A43" s="191">
        <v>1.8</v>
      </c>
      <c r="B43" s="193"/>
      <c r="C43" s="195" t="s">
        <v>170</v>
      </c>
      <c r="D43" s="31"/>
      <c r="E43" s="31"/>
    </row>
    <row r="44" spans="1:22" ht="23.25" hidden="1" customHeight="1">
      <c r="A44" s="191">
        <v>1.9</v>
      </c>
      <c r="B44" s="193"/>
      <c r="C44" s="195"/>
      <c r="D44" s="31"/>
      <c r="E44" s="31"/>
    </row>
    <row r="45" spans="1:22" ht="23.25" hidden="1" customHeight="1">
      <c r="A45" s="196">
        <v>2</v>
      </c>
      <c r="B45" s="193"/>
      <c r="C45" s="195"/>
      <c r="D45" s="31"/>
      <c r="E45" s="31"/>
    </row>
    <row r="46" spans="1:22" ht="23.25" hidden="1" customHeight="1">
      <c r="A46" s="191">
        <v>2.1</v>
      </c>
      <c r="B46" s="193"/>
      <c r="C46" s="195"/>
      <c r="D46" s="31"/>
      <c r="E46" s="31"/>
    </row>
    <row r="47" spans="1:22" ht="21" hidden="1" customHeight="1">
      <c r="A47" s="191">
        <v>2.2000000000000002</v>
      </c>
      <c r="B47" s="193" t="s">
        <v>150</v>
      </c>
      <c r="C47" s="191" t="s">
        <v>35</v>
      </c>
      <c r="D47" s="31"/>
      <c r="E47" s="31"/>
    </row>
    <row r="48" spans="1:22" ht="21" hidden="1" customHeight="1">
      <c r="A48" s="191">
        <v>2.2999999999999998</v>
      </c>
      <c r="B48" s="193" t="s">
        <v>150</v>
      </c>
      <c r="C48" s="191" t="s">
        <v>48</v>
      </c>
      <c r="D48" s="31"/>
      <c r="E48" s="31"/>
    </row>
    <row r="49" spans="1:22" ht="23.25" customHeight="1">
      <c r="A49" s="191">
        <v>1.4</v>
      </c>
      <c r="B49" s="193" t="s">
        <v>150</v>
      </c>
      <c r="C49" s="191" t="s">
        <v>151</v>
      </c>
      <c r="D49" s="31"/>
      <c r="E49" s="31"/>
    </row>
    <row r="50" spans="1:22" ht="24" customHeight="1">
      <c r="A50" s="191">
        <v>1.5</v>
      </c>
      <c r="B50" s="193" t="s">
        <v>150</v>
      </c>
      <c r="C50" s="191" t="s">
        <v>152</v>
      </c>
      <c r="D50" s="31"/>
      <c r="E50" s="31"/>
    </row>
    <row r="51" spans="1:22" ht="24" customHeight="1">
      <c r="A51" s="191">
        <v>1.6</v>
      </c>
      <c r="B51" s="192" t="s">
        <v>153</v>
      </c>
      <c r="C51" s="191" t="s">
        <v>154</v>
      </c>
      <c r="D51" s="31"/>
      <c r="E51" s="31"/>
    </row>
    <row r="52" spans="1:22" ht="24" hidden="1" customHeight="1">
      <c r="A52" s="191">
        <v>2.7</v>
      </c>
      <c r="B52" s="193" t="s">
        <v>155</v>
      </c>
      <c r="C52" s="191" t="s">
        <v>156</v>
      </c>
      <c r="D52" s="31"/>
      <c r="E52" s="31"/>
    </row>
    <row r="53" spans="1:22" ht="24" customHeight="1">
      <c r="A53" s="191">
        <v>1.7</v>
      </c>
      <c r="B53" s="193"/>
      <c r="C53" s="195" t="s">
        <v>157</v>
      </c>
      <c r="D53" s="31"/>
      <c r="E53" s="31"/>
    </row>
    <row r="54" spans="1:22" ht="33" customHeight="1">
      <c r="A54" s="191">
        <v>1</v>
      </c>
      <c r="B54" s="188" t="s">
        <v>164</v>
      </c>
      <c r="C54" s="30"/>
      <c r="D54" s="189">
        <f>SUM(D55:D58)</f>
        <v>0</v>
      </c>
      <c r="E54" s="31"/>
    </row>
    <row r="55" spans="1:22" ht="33" customHeight="1">
      <c r="A55" s="191">
        <v>1.1000000000000001</v>
      </c>
      <c r="B55" s="231"/>
      <c r="C55" s="232" t="s">
        <v>169</v>
      </c>
      <c r="D55" s="196"/>
      <c r="E55" s="31"/>
      <c r="F55" s="156"/>
    </row>
    <row r="56" spans="1:22" ht="30" hidden="1" customHeight="1">
      <c r="A56" s="191">
        <v>1.2</v>
      </c>
      <c r="B56" s="204"/>
      <c r="C56" s="191" t="s">
        <v>159</v>
      </c>
      <c r="D56" s="31"/>
      <c r="E56" s="191"/>
    </row>
    <row r="57" spans="1:22" ht="24.75" hidden="1" customHeight="1">
      <c r="A57" s="191">
        <v>1.3</v>
      </c>
      <c r="B57" s="193" t="s">
        <v>155</v>
      </c>
      <c r="C57" s="191" t="s">
        <v>161</v>
      </c>
      <c r="D57" s="31"/>
      <c r="E57" s="31"/>
    </row>
    <row r="58" spans="1:22" ht="24.75" hidden="1" customHeight="1">
      <c r="A58" s="191">
        <v>1.4</v>
      </c>
      <c r="B58" s="193" t="s">
        <v>155</v>
      </c>
      <c r="C58" s="191" t="s">
        <v>162</v>
      </c>
      <c r="D58" s="31"/>
      <c r="E58" s="31"/>
    </row>
    <row r="59" spans="1:22" s="176" customFormat="1" ht="29.25" customHeight="1">
      <c r="A59" s="205"/>
      <c r="B59" s="200" t="s">
        <v>70</v>
      </c>
      <c r="C59" s="206"/>
      <c r="D59" s="207">
        <f>SUM(D36:D54)</f>
        <v>102.1</v>
      </c>
      <c r="E59" s="208"/>
      <c r="F59" s="342">
        <f>+D59-D55</f>
        <v>102.1</v>
      </c>
      <c r="G59" s="175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</row>
    <row r="60" spans="1:22" ht="10.5" customHeight="1"/>
    <row r="61" spans="1:22" ht="39" customHeight="1">
      <c r="C61" s="209" t="s">
        <v>165</v>
      </c>
    </row>
    <row r="62" spans="1:22" ht="59.25" customHeight="1">
      <c r="A62" s="210">
        <v>1</v>
      </c>
      <c r="B62" s="211" t="s">
        <v>221</v>
      </c>
      <c r="C62" s="207">
        <v>385.3</v>
      </c>
      <c r="D62" s="518" t="s">
        <v>166</v>
      </c>
      <c r="E62" s="519"/>
    </row>
    <row r="63" spans="1:22" ht="36.75" customHeight="1"/>
    <row r="64" spans="1:22" s="166" customFormat="1" ht="25.5" customHeight="1">
      <c r="A64" s="212"/>
      <c r="B64" s="175" t="s">
        <v>2</v>
      </c>
      <c r="C64" s="213"/>
      <c r="D64" s="520" t="str">
        <f>+'Ekamut-caxs'!C80</f>
        <v>Ե.Թաթմանյան</v>
      </c>
      <c r="E64" s="520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6" customFormat="1" ht="12.75" customHeight="1">
      <c r="A65" s="212"/>
      <c r="C65" s="214"/>
      <c r="D65" s="517" t="s">
        <v>94</v>
      </c>
      <c r="E65" s="517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6" customFormat="1" ht="22.5" customHeight="1">
      <c r="A66" s="212"/>
      <c r="B66" s="175" t="s">
        <v>6</v>
      </c>
      <c r="C66" s="213"/>
      <c r="D66" s="520" t="str">
        <f>+'Ekamut-caxs'!C82</f>
        <v>Ֆ.Լալայան</v>
      </c>
      <c r="E66" s="520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6" customFormat="1" ht="13.5" customHeight="1">
      <c r="A67" s="212"/>
      <c r="B67" s="215"/>
      <c r="C67" s="212" t="s">
        <v>1</v>
      </c>
      <c r="D67" s="517" t="s">
        <v>94</v>
      </c>
      <c r="E67" s="517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6" customFormat="1" ht="36" customHeight="1">
      <c r="F75" s="217"/>
      <c r="G75" s="217"/>
      <c r="H75" s="217"/>
      <c r="I75" s="217"/>
      <c r="J75" s="217"/>
      <c r="K75" s="217"/>
      <c r="L75" s="217"/>
      <c r="M75" s="217"/>
      <c r="N75" s="217"/>
      <c r="O75" s="217"/>
      <c r="P75" s="217"/>
      <c r="Q75" s="217"/>
      <c r="R75" s="217"/>
      <c r="S75" s="217"/>
      <c r="T75" s="217"/>
      <c r="U75" s="217"/>
      <c r="V75" s="217"/>
    </row>
    <row r="76" spans="1:22" ht="24" customHeight="1"/>
    <row r="77" spans="1:22" ht="0.75" hidden="1" customHeight="1"/>
    <row r="78" spans="1:22" s="166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view="pageBreakPreview" topLeftCell="A7" zoomScaleSheetLayoutView="100" workbookViewId="0">
      <selection activeCell="I6" sqref="I6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7.1406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7" style="1" customWidth="1"/>
    <col min="10" max="12" width="13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34.5" customHeight="1">
      <c r="A1" s="522" t="s">
        <v>68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</row>
    <row r="2" spans="1:16" s="22" customFormat="1" ht="25.5" customHeight="1">
      <c r="A2" s="485" t="str">
        <f>+'Ekamut-caxs'!A14:D14</f>
        <v xml:space="preserve">«Վիլլի Մոկացյանի անվան երաժշտական դպրոց»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21"/>
      <c r="P2" s="21"/>
    </row>
    <row r="3" spans="1:16" ht="25.5" customHeight="1">
      <c r="A3" s="513" t="s">
        <v>219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</row>
    <row r="4" spans="1:16" ht="21" customHeight="1" thickBot="1">
      <c r="N4" s="146" t="s">
        <v>0</v>
      </c>
    </row>
    <row r="5" spans="1:16" ht="33.75" customHeight="1">
      <c r="A5" s="524" t="s">
        <v>130</v>
      </c>
      <c r="B5" s="526" t="s">
        <v>69</v>
      </c>
      <c r="C5" s="534" t="s">
        <v>199</v>
      </c>
      <c r="D5" s="528" t="s">
        <v>178</v>
      </c>
      <c r="E5" s="529"/>
      <c r="F5" s="529"/>
      <c r="G5" s="529"/>
      <c r="H5" s="529"/>
      <c r="I5" s="529"/>
      <c r="J5" s="529"/>
      <c r="K5" s="529"/>
      <c r="L5" s="529"/>
      <c r="M5" s="530"/>
      <c r="N5" s="531" t="s">
        <v>132</v>
      </c>
    </row>
    <row r="6" spans="1:16" ht="126" customHeight="1">
      <c r="A6" s="525"/>
      <c r="B6" s="527"/>
      <c r="C6" s="535"/>
      <c r="D6" s="297" t="s">
        <v>238</v>
      </c>
      <c r="E6" s="296" t="s">
        <v>204</v>
      </c>
      <c r="F6" s="296" t="s">
        <v>205</v>
      </c>
      <c r="G6" s="296" t="s">
        <v>131</v>
      </c>
      <c r="H6" s="296" t="s">
        <v>240</v>
      </c>
      <c r="I6" s="296" t="s">
        <v>236</v>
      </c>
      <c r="J6" s="274" t="s">
        <v>237</v>
      </c>
      <c r="K6" s="465" t="s">
        <v>265</v>
      </c>
      <c r="L6" s="464" t="s">
        <v>239</v>
      </c>
      <c r="M6" s="298" t="s">
        <v>179</v>
      </c>
      <c r="N6" s="532"/>
    </row>
    <row r="7" spans="1:16" ht="31.5" customHeight="1">
      <c r="A7" s="297">
        <v>1</v>
      </c>
      <c r="B7" s="314" t="s">
        <v>185</v>
      </c>
      <c r="C7" s="310">
        <v>37937</v>
      </c>
      <c r="D7" s="299">
        <v>2026.4</v>
      </c>
      <c r="E7" s="264"/>
      <c r="F7" s="264"/>
      <c r="G7" s="264">
        <v>108.3</v>
      </c>
      <c r="H7" s="264">
        <v>5445.2</v>
      </c>
      <c r="I7" s="264"/>
      <c r="J7" s="264">
        <v>236.2</v>
      </c>
      <c r="K7" s="264"/>
      <c r="L7" s="264">
        <v>102.8</v>
      </c>
      <c r="M7" s="300">
        <v>0</v>
      </c>
      <c r="N7" s="307">
        <f>ROUND(SUM(C7:M7),1)</f>
        <v>45855.9</v>
      </c>
    </row>
    <row r="8" spans="1:16" ht="31.5" customHeight="1">
      <c r="A8" s="297">
        <v>1.1000000000000001</v>
      </c>
      <c r="B8" s="410" t="s">
        <v>236</v>
      </c>
      <c r="C8" s="313"/>
      <c r="D8" s="301" t="s">
        <v>173</v>
      </c>
      <c r="E8" s="286" t="s">
        <v>173</v>
      </c>
      <c r="F8" s="286" t="s">
        <v>173</v>
      </c>
      <c r="G8" s="286" t="s">
        <v>173</v>
      </c>
      <c r="H8" s="286" t="s">
        <v>173</v>
      </c>
      <c r="I8" s="286" t="s">
        <v>173</v>
      </c>
      <c r="J8" s="286" t="s">
        <v>173</v>
      </c>
      <c r="K8" s="286" t="s">
        <v>173</v>
      </c>
      <c r="L8" s="286" t="s">
        <v>173</v>
      </c>
      <c r="M8" s="302" t="s">
        <v>173</v>
      </c>
      <c r="N8" s="308" t="s">
        <v>173</v>
      </c>
    </row>
    <row r="9" spans="1:16" ht="31.5" customHeight="1">
      <c r="A9" s="297">
        <v>1.2</v>
      </c>
      <c r="B9" s="315" t="s">
        <v>179</v>
      </c>
      <c r="C9" s="313" t="s">
        <v>271</v>
      </c>
      <c r="D9" s="301" t="s">
        <v>173</v>
      </c>
      <c r="E9" s="286" t="s">
        <v>173</v>
      </c>
      <c r="F9" s="286" t="s">
        <v>173</v>
      </c>
      <c r="G9" s="286" t="s">
        <v>173</v>
      </c>
      <c r="H9" s="286" t="s">
        <v>173</v>
      </c>
      <c r="I9" s="286" t="s">
        <v>173</v>
      </c>
      <c r="J9" s="286" t="s">
        <v>173</v>
      </c>
      <c r="K9" s="286" t="s">
        <v>173</v>
      </c>
      <c r="L9" s="286" t="s">
        <v>173</v>
      </c>
      <c r="M9" s="302" t="s">
        <v>173</v>
      </c>
      <c r="N9" s="308" t="s">
        <v>173</v>
      </c>
    </row>
    <row r="10" spans="1:16" ht="75.75" customHeight="1">
      <c r="A10" s="297">
        <v>1.3</v>
      </c>
      <c r="B10" s="412" t="s">
        <v>241</v>
      </c>
      <c r="C10" s="313">
        <v>676</v>
      </c>
      <c r="D10" s="301" t="s">
        <v>173</v>
      </c>
      <c r="E10" s="286" t="s">
        <v>173</v>
      </c>
      <c r="F10" s="286" t="s">
        <v>173</v>
      </c>
      <c r="G10" s="286" t="s">
        <v>173</v>
      </c>
      <c r="H10" s="286" t="s">
        <v>173</v>
      </c>
      <c r="I10" s="286" t="s">
        <v>173</v>
      </c>
      <c r="J10" s="286" t="s">
        <v>173</v>
      </c>
      <c r="K10" s="286" t="s">
        <v>173</v>
      </c>
      <c r="L10" s="286" t="s">
        <v>173</v>
      </c>
      <c r="M10" s="302" t="s">
        <v>173</v>
      </c>
      <c r="N10" s="308" t="s">
        <v>173</v>
      </c>
    </row>
    <row r="11" spans="1:16" ht="48" customHeight="1">
      <c r="A11" s="297">
        <v>1.4</v>
      </c>
      <c r="B11" s="412" t="s">
        <v>265</v>
      </c>
      <c r="C11" s="313"/>
      <c r="D11" s="301" t="s">
        <v>173</v>
      </c>
      <c r="E11" s="286" t="s">
        <v>173</v>
      </c>
      <c r="F11" s="286" t="s">
        <v>173</v>
      </c>
      <c r="G11" s="286" t="s">
        <v>173</v>
      </c>
      <c r="H11" s="286" t="s">
        <v>173</v>
      </c>
      <c r="I11" s="286" t="s">
        <v>173</v>
      </c>
      <c r="J11" s="286" t="s">
        <v>173</v>
      </c>
      <c r="K11" s="286" t="s">
        <v>173</v>
      </c>
      <c r="L11" s="286" t="s">
        <v>173</v>
      </c>
      <c r="M11" s="302" t="s">
        <v>173</v>
      </c>
      <c r="N11" s="308" t="s">
        <v>173</v>
      </c>
    </row>
    <row r="12" spans="1:16" ht="45" customHeight="1">
      <c r="A12" s="297">
        <v>2</v>
      </c>
      <c r="B12" s="411" t="s">
        <v>91</v>
      </c>
      <c r="C12" s="311">
        <v>30</v>
      </c>
      <c r="D12" s="303"/>
      <c r="E12" s="286" t="s">
        <v>173</v>
      </c>
      <c r="F12" s="286" t="s">
        <v>173</v>
      </c>
      <c r="G12" s="286" t="s">
        <v>173</v>
      </c>
      <c r="H12" s="286" t="s">
        <v>173</v>
      </c>
      <c r="I12" s="286" t="s">
        <v>173</v>
      </c>
      <c r="J12" s="286" t="s">
        <v>173</v>
      </c>
      <c r="K12" s="286" t="s">
        <v>173</v>
      </c>
      <c r="L12" s="286" t="s">
        <v>173</v>
      </c>
      <c r="M12" s="302" t="s">
        <v>173</v>
      </c>
      <c r="N12" s="307">
        <f>ROUND(SUM(C12:M12),1)</f>
        <v>30</v>
      </c>
    </row>
    <row r="13" spans="1:16" s="168" customFormat="1" ht="34.5" customHeight="1" thickBot="1">
      <c r="A13" s="316"/>
      <c r="B13" s="317" t="s">
        <v>70</v>
      </c>
      <c r="C13" s="312" t="s">
        <v>173</v>
      </c>
      <c r="D13" s="304" t="s">
        <v>173</v>
      </c>
      <c r="E13" s="305" t="s">
        <v>173</v>
      </c>
      <c r="F13" s="305" t="s">
        <v>173</v>
      </c>
      <c r="G13" s="305" t="s">
        <v>173</v>
      </c>
      <c r="H13" s="305" t="s">
        <v>173</v>
      </c>
      <c r="I13" s="305" t="s">
        <v>173</v>
      </c>
      <c r="J13" s="305" t="s">
        <v>173</v>
      </c>
      <c r="K13" s="305" t="s">
        <v>173</v>
      </c>
      <c r="L13" s="305" t="s">
        <v>173</v>
      </c>
      <c r="M13" s="306" t="s">
        <v>173</v>
      </c>
      <c r="N13" s="309">
        <f>ROUND(SUM(N7:N12),1)</f>
        <v>45885.9</v>
      </c>
    </row>
    <row r="14" spans="1:16" s="471" customFormat="1" ht="34.5" customHeight="1">
      <c r="B14" s="472"/>
      <c r="C14" s="472">
        <f>33937.4+3953.7</f>
        <v>37891.1</v>
      </c>
      <c r="D14" s="473">
        <f>1013.2*2</f>
        <v>2026.4</v>
      </c>
      <c r="E14" s="473"/>
      <c r="F14" s="473"/>
      <c r="G14" s="473"/>
      <c r="H14" s="474">
        <f>2778.6*2</f>
        <v>5557.2</v>
      </c>
      <c r="I14" s="475"/>
      <c r="J14" s="474">
        <f>161.9*2</f>
        <v>323.8</v>
      </c>
      <c r="K14" s="474"/>
      <c r="L14" s="474"/>
      <c r="M14" s="473"/>
      <c r="N14" s="476"/>
    </row>
    <row r="15" spans="1:16" s="170" customFormat="1" ht="21" customHeight="1">
      <c r="B15" s="174"/>
      <c r="C15" s="477"/>
      <c r="D15" s="216"/>
      <c r="E15" s="216"/>
      <c r="F15" s="275"/>
      <c r="G15" s="219"/>
      <c r="H15" s="169"/>
      <c r="I15" s="216"/>
      <c r="J15" s="533"/>
      <c r="K15" s="533"/>
      <c r="L15" s="533"/>
      <c r="M15" s="533"/>
      <c r="N15" s="261"/>
    </row>
    <row r="16" spans="1:16" s="168" customFormat="1" ht="69" customHeight="1">
      <c r="B16" s="536" t="s">
        <v>181</v>
      </c>
      <c r="C16" s="537"/>
      <c r="D16" s="538"/>
      <c r="E16" s="216"/>
      <c r="H16" s="539" t="s">
        <v>248</v>
      </c>
      <c r="I16" s="540"/>
      <c r="J16" s="216"/>
      <c r="K16" s="216"/>
      <c r="L16" s="216"/>
      <c r="M16" s="216"/>
      <c r="N16" s="216"/>
    </row>
    <row r="17" spans="2:14" s="168" customFormat="1" ht="48" customHeight="1">
      <c r="B17" s="221" t="s">
        <v>168</v>
      </c>
      <c r="C17" s="182" t="s">
        <v>203</v>
      </c>
      <c r="D17" s="182" t="s">
        <v>202</v>
      </c>
      <c r="E17" s="276"/>
      <c r="H17" s="414" t="s">
        <v>168</v>
      </c>
      <c r="I17" s="415" t="s">
        <v>180</v>
      </c>
      <c r="J17" s="276"/>
      <c r="K17" s="276"/>
      <c r="L17" s="276"/>
      <c r="M17" s="276"/>
      <c r="N17" s="238"/>
    </row>
    <row r="18" spans="2:14" s="168" customFormat="1" ht="24" customHeight="1">
      <c r="B18" s="287">
        <v>104000</v>
      </c>
      <c r="C18" s="288">
        <f>ROUND(4*B18*2/1000,1)</f>
        <v>832</v>
      </c>
      <c r="D18" s="288">
        <v>107.9</v>
      </c>
      <c r="E18" s="289"/>
      <c r="H18" s="416">
        <v>104000</v>
      </c>
      <c r="I18" s="417">
        <v>108.3</v>
      </c>
      <c r="J18" s="276"/>
      <c r="K18" s="276"/>
      <c r="L18" s="276"/>
      <c r="M18" s="276"/>
      <c r="N18" s="238"/>
    </row>
    <row r="19" spans="2:14" ht="19.5" customHeight="1"/>
    <row r="20" spans="2:14" s="144" customFormat="1" ht="24" customHeight="1">
      <c r="B20" s="147" t="s">
        <v>2</v>
      </c>
      <c r="C20" s="147"/>
      <c r="F20" s="148"/>
      <c r="G20" s="149"/>
      <c r="H20" s="523" t="str">
        <f>+'Ekamut-caxs'!C80</f>
        <v>Ե.Թաթմանյան</v>
      </c>
      <c r="I20" s="523"/>
      <c r="J20" s="150"/>
      <c r="K20" s="150"/>
      <c r="L20" s="150"/>
    </row>
    <row r="21" spans="2:14" s="140" customFormat="1" ht="17.25" customHeight="1">
      <c r="B21" s="142"/>
      <c r="C21" s="142"/>
      <c r="F21" s="151" t="s">
        <v>93</v>
      </c>
      <c r="G21" s="152"/>
      <c r="H21" s="521" t="s">
        <v>94</v>
      </c>
      <c r="I21" s="521"/>
      <c r="J21" s="143"/>
      <c r="K21" s="143"/>
      <c r="L21" s="143"/>
    </row>
    <row r="22" spans="2:14" s="144" customFormat="1" ht="24.75" customHeight="1">
      <c r="B22" s="145" t="s">
        <v>6</v>
      </c>
      <c r="C22" s="145"/>
      <c r="F22" s="153"/>
      <c r="G22" s="154"/>
      <c r="H22" s="523" t="str">
        <f>+'Ekamut-caxs'!C82</f>
        <v>Ֆ.Լալայան</v>
      </c>
      <c r="I22" s="523"/>
      <c r="J22" s="150"/>
      <c r="K22" s="150"/>
      <c r="L22" s="150"/>
    </row>
    <row r="23" spans="2:14" s="140" customFormat="1" ht="18.75" customHeight="1">
      <c r="F23" s="151" t="s">
        <v>93</v>
      </c>
      <c r="G23" s="152"/>
      <c r="H23" s="521" t="s">
        <v>94</v>
      </c>
      <c r="I23" s="521"/>
      <c r="J23" s="143"/>
      <c r="K23" s="143"/>
      <c r="L23" s="143"/>
    </row>
    <row r="24" spans="2:14" s="141" customFormat="1" ht="16.5">
      <c r="D24" s="143"/>
      <c r="E24" s="143"/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2" zoomScale="106" zoomScaleSheetLayoutView="106" workbookViewId="0">
      <selection activeCell="I6" sqref="I6"/>
    </sheetView>
  </sheetViews>
  <sheetFormatPr defaultColWidth="9.140625" defaultRowHeight="16.5"/>
  <cols>
    <col min="1" max="1" width="4.140625" style="345" customWidth="1"/>
    <col min="2" max="2" width="15.5703125" style="345" customWidth="1"/>
    <col min="3" max="3" width="10.85546875" style="345" customWidth="1"/>
    <col min="4" max="5" width="13.42578125" style="345" customWidth="1"/>
    <col min="6" max="6" width="16.28515625" style="345" customWidth="1"/>
    <col min="7" max="7" width="11.42578125" style="345" customWidth="1"/>
    <col min="8" max="8" width="13.28515625" style="345" customWidth="1"/>
    <col min="9" max="10" width="14.85546875" style="345" customWidth="1"/>
    <col min="11" max="11" width="10.85546875" style="345" customWidth="1"/>
    <col min="12" max="12" width="12.85546875" style="345" customWidth="1"/>
    <col min="13" max="13" width="14.85546875" style="345" customWidth="1"/>
    <col min="14" max="14" width="10.5703125" style="345" customWidth="1"/>
    <col min="15" max="15" width="11.7109375" style="345" customWidth="1"/>
    <col min="16" max="16384" width="9.140625" style="345"/>
  </cols>
  <sheetData>
    <row r="1" spans="1:15" s="344" customFormat="1" ht="18.75" customHeight="1">
      <c r="A1" s="547" t="s">
        <v>68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</row>
    <row r="2" spans="1:15" s="344" customFormat="1" ht="21.75" customHeight="1">
      <c r="A2" s="543" t="str">
        <f>+'Ekamut-caxs'!A14:D14</f>
        <v xml:space="preserve">«Վիլլի Մոկացյանի անվան երաժշտական դպրոց» ՀՈԱԿ-ի 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</row>
    <row r="3" spans="1:15" s="344" customFormat="1" ht="21" customHeight="1">
      <c r="A3" s="543" t="s">
        <v>95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</row>
    <row r="4" spans="1:15" ht="21" customHeight="1" thickBot="1"/>
    <row r="5" spans="1:15" s="346" customFormat="1" ht="24.75" customHeight="1">
      <c r="A5" s="548" t="s">
        <v>115</v>
      </c>
      <c r="B5" s="550" t="s">
        <v>96</v>
      </c>
      <c r="C5" s="552" t="s">
        <v>97</v>
      </c>
      <c r="D5" s="553"/>
      <c r="E5" s="553"/>
      <c r="F5" s="554"/>
      <c r="G5" s="555" t="s">
        <v>98</v>
      </c>
      <c r="H5" s="555"/>
      <c r="I5" s="555"/>
      <c r="J5" s="555"/>
      <c r="K5" s="555" t="s">
        <v>122</v>
      </c>
      <c r="L5" s="555"/>
      <c r="M5" s="555"/>
      <c r="N5" s="555"/>
      <c r="O5" s="555"/>
    </row>
    <row r="6" spans="1:15" s="352" customFormat="1" ht="51" customHeight="1">
      <c r="A6" s="549"/>
      <c r="B6" s="551"/>
      <c r="C6" s="347" t="s">
        <v>207</v>
      </c>
      <c r="D6" s="348" t="s">
        <v>208</v>
      </c>
      <c r="E6" s="348" t="s">
        <v>222</v>
      </c>
      <c r="F6" s="349" t="s">
        <v>223</v>
      </c>
      <c r="G6" s="348" t="s">
        <v>209</v>
      </c>
      <c r="H6" s="350" t="s">
        <v>208</v>
      </c>
      <c r="I6" s="348" t="s">
        <v>224</v>
      </c>
      <c r="J6" s="350" t="s">
        <v>223</v>
      </c>
      <c r="K6" s="348" t="s">
        <v>207</v>
      </c>
      <c r="L6" s="348" t="s">
        <v>222</v>
      </c>
      <c r="M6" s="350" t="s">
        <v>270</v>
      </c>
      <c r="N6" s="351" t="s">
        <v>231</v>
      </c>
      <c r="O6" s="351" t="s">
        <v>232</v>
      </c>
    </row>
    <row r="7" spans="1:15" ht="19.5" customHeight="1">
      <c r="A7" s="353">
        <v>1</v>
      </c>
      <c r="B7" s="354" t="s">
        <v>99</v>
      </c>
      <c r="C7" s="237" t="s">
        <v>198</v>
      </c>
      <c r="D7" s="236" t="s">
        <v>198</v>
      </c>
      <c r="E7" s="447">
        <v>815</v>
      </c>
      <c r="F7" s="448">
        <v>117115</v>
      </c>
      <c r="G7" s="357" t="s">
        <v>198</v>
      </c>
      <c r="H7" s="236" t="s">
        <v>198</v>
      </c>
      <c r="I7" s="447">
        <v>297</v>
      </c>
      <c r="J7" s="449">
        <v>15255</v>
      </c>
      <c r="K7" s="359" t="s">
        <v>198</v>
      </c>
      <c r="L7" s="447">
        <v>2</v>
      </c>
      <c r="M7" s="360">
        <f>+L7*200.47</f>
        <v>400.94</v>
      </c>
      <c r="N7" s="361">
        <f>+L7*7.94904</f>
        <v>15.89808</v>
      </c>
      <c r="O7" s="362">
        <f>+N7+M7</f>
        <v>416.83807999999999</v>
      </c>
    </row>
    <row r="8" spans="1:15" ht="19.5" customHeight="1">
      <c r="A8" s="353">
        <v>2</v>
      </c>
      <c r="B8" s="354" t="s">
        <v>233</v>
      </c>
      <c r="C8" s="237" t="s">
        <v>198</v>
      </c>
      <c r="D8" s="236" t="s">
        <v>198</v>
      </c>
      <c r="E8" s="447">
        <v>778</v>
      </c>
      <c r="F8" s="448">
        <v>111798</v>
      </c>
      <c r="G8" s="357" t="s">
        <v>198</v>
      </c>
      <c r="H8" s="236" t="s">
        <v>198</v>
      </c>
      <c r="I8" s="447">
        <v>339</v>
      </c>
      <c r="J8" s="449">
        <v>17452</v>
      </c>
      <c r="K8" s="359" t="s">
        <v>198</v>
      </c>
      <c r="L8" s="447">
        <v>5</v>
      </c>
      <c r="M8" s="360">
        <f t="shared" ref="M8:M18" si="0">+L8*200.47</f>
        <v>1002.35</v>
      </c>
      <c r="N8" s="361">
        <f t="shared" ref="N8:N18" si="1">+L8*7.94904</f>
        <v>39.745199999999997</v>
      </c>
      <c r="O8" s="362">
        <f t="shared" ref="O8:O18" si="2">+N8+M8</f>
        <v>1042.0952</v>
      </c>
    </row>
    <row r="9" spans="1:15" ht="19.5" customHeight="1">
      <c r="A9" s="353">
        <v>3</v>
      </c>
      <c r="B9" s="354" t="s">
        <v>100</v>
      </c>
      <c r="C9" s="237" t="s">
        <v>198</v>
      </c>
      <c r="D9" s="236" t="s">
        <v>198</v>
      </c>
      <c r="E9" s="447">
        <v>215</v>
      </c>
      <c r="F9" s="448">
        <v>30895</v>
      </c>
      <c r="G9" s="357" t="s">
        <v>198</v>
      </c>
      <c r="H9" s="236" t="s">
        <v>198</v>
      </c>
      <c r="I9" s="447">
        <v>324</v>
      </c>
      <c r="J9" s="449">
        <v>16788</v>
      </c>
      <c r="K9" s="359" t="s">
        <v>198</v>
      </c>
      <c r="L9" s="447">
        <v>3</v>
      </c>
      <c r="M9" s="360">
        <f t="shared" si="0"/>
        <v>601.41</v>
      </c>
      <c r="N9" s="361">
        <f t="shared" si="1"/>
        <v>23.84712</v>
      </c>
      <c r="O9" s="362">
        <f t="shared" si="2"/>
        <v>625.25711999999999</v>
      </c>
    </row>
    <row r="10" spans="1:15" ht="19.5" customHeight="1">
      <c r="A10" s="353">
        <v>4</v>
      </c>
      <c r="B10" s="354" t="s">
        <v>101</v>
      </c>
      <c r="C10" s="363" t="s">
        <v>198</v>
      </c>
      <c r="D10" s="364" t="s">
        <v>198</v>
      </c>
      <c r="E10" s="447">
        <v>70</v>
      </c>
      <c r="F10" s="448">
        <v>10059</v>
      </c>
      <c r="G10" s="357" t="s">
        <v>198</v>
      </c>
      <c r="H10" s="365" t="s">
        <v>198</v>
      </c>
      <c r="I10" s="447">
        <v>270</v>
      </c>
      <c r="J10" s="449">
        <v>13994</v>
      </c>
      <c r="K10" s="359" t="s">
        <v>198</v>
      </c>
      <c r="L10" s="447">
        <v>4</v>
      </c>
      <c r="M10" s="360">
        <f t="shared" si="0"/>
        <v>801.88</v>
      </c>
      <c r="N10" s="361">
        <f t="shared" si="1"/>
        <v>31.79616</v>
      </c>
      <c r="O10" s="362">
        <f t="shared" si="2"/>
        <v>833.67615999999998</v>
      </c>
    </row>
    <row r="11" spans="1:15" ht="19.5" customHeight="1">
      <c r="A11" s="353">
        <v>5</v>
      </c>
      <c r="B11" s="354" t="s">
        <v>102</v>
      </c>
      <c r="C11" s="363" t="s">
        <v>198</v>
      </c>
      <c r="D11" s="364" t="s">
        <v>198</v>
      </c>
      <c r="E11" s="447"/>
      <c r="F11" s="448"/>
      <c r="G11" s="357" t="s">
        <v>198</v>
      </c>
      <c r="H11" s="365" t="s">
        <v>198</v>
      </c>
      <c r="I11" s="447">
        <v>260</v>
      </c>
      <c r="J11" s="449">
        <v>13648</v>
      </c>
      <c r="K11" s="359" t="s">
        <v>198</v>
      </c>
      <c r="L11" s="447">
        <v>4</v>
      </c>
      <c r="M11" s="360">
        <f t="shared" si="0"/>
        <v>801.88</v>
      </c>
      <c r="N11" s="361">
        <f t="shared" si="1"/>
        <v>31.79616</v>
      </c>
      <c r="O11" s="362">
        <f t="shared" si="2"/>
        <v>833.67615999999998</v>
      </c>
    </row>
    <row r="12" spans="1:15" ht="19.5" customHeight="1">
      <c r="A12" s="353">
        <v>6</v>
      </c>
      <c r="B12" s="354" t="s">
        <v>103</v>
      </c>
      <c r="C12" s="363" t="s">
        <v>198</v>
      </c>
      <c r="D12" s="364" t="s">
        <v>198</v>
      </c>
      <c r="E12" s="447"/>
      <c r="F12" s="448"/>
      <c r="G12" s="357" t="s">
        <v>198</v>
      </c>
      <c r="H12" s="365" t="s">
        <v>198</v>
      </c>
      <c r="I12" s="447">
        <v>166</v>
      </c>
      <c r="J12" s="449">
        <v>8717</v>
      </c>
      <c r="K12" s="359" t="s">
        <v>198</v>
      </c>
      <c r="L12" s="447">
        <v>4</v>
      </c>
      <c r="M12" s="360">
        <f t="shared" si="0"/>
        <v>801.88</v>
      </c>
      <c r="N12" s="361">
        <f t="shared" si="1"/>
        <v>31.79616</v>
      </c>
      <c r="O12" s="362">
        <f t="shared" si="2"/>
        <v>833.67615999999998</v>
      </c>
    </row>
    <row r="13" spans="1:15" ht="19.5" customHeight="1">
      <c r="A13" s="353">
        <v>7</v>
      </c>
      <c r="B13" s="354" t="s">
        <v>104</v>
      </c>
      <c r="C13" s="363" t="s">
        <v>198</v>
      </c>
      <c r="D13" s="364" t="s">
        <v>198</v>
      </c>
      <c r="E13" s="447"/>
      <c r="F13" s="448"/>
      <c r="G13" s="357" t="s">
        <v>198</v>
      </c>
      <c r="H13" s="365" t="s">
        <v>198</v>
      </c>
      <c r="I13" s="447">
        <v>31</v>
      </c>
      <c r="J13" s="449">
        <v>1500</v>
      </c>
      <c r="K13" s="359" t="s">
        <v>198</v>
      </c>
      <c r="L13" s="447">
        <v>2</v>
      </c>
      <c r="M13" s="360">
        <f t="shared" si="0"/>
        <v>400.94</v>
      </c>
      <c r="N13" s="361">
        <f t="shared" si="1"/>
        <v>15.89808</v>
      </c>
      <c r="O13" s="362">
        <f t="shared" si="2"/>
        <v>416.83807999999999</v>
      </c>
    </row>
    <row r="14" spans="1:15" ht="19.5" customHeight="1">
      <c r="A14" s="353">
        <v>8</v>
      </c>
      <c r="B14" s="366" t="s">
        <v>105</v>
      </c>
      <c r="C14" s="363" t="s">
        <v>198</v>
      </c>
      <c r="D14" s="364" t="s">
        <v>198</v>
      </c>
      <c r="E14" s="447"/>
      <c r="F14" s="448"/>
      <c r="G14" s="357" t="s">
        <v>198</v>
      </c>
      <c r="H14" s="365" t="s">
        <v>198</v>
      </c>
      <c r="I14" s="447">
        <v>40</v>
      </c>
      <c r="J14" s="449">
        <v>2032</v>
      </c>
      <c r="K14" s="359" t="s">
        <v>198</v>
      </c>
      <c r="L14" s="447">
        <v>2</v>
      </c>
      <c r="M14" s="360">
        <f t="shared" si="0"/>
        <v>400.94</v>
      </c>
      <c r="N14" s="361">
        <f t="shared" si="1"/>
        <v>15.89808</v>
      </c>
      <c r="O14" s="362">
        <f t="shared" si="2"/>
        <v>416.83807999999999</v>
      </c>
    </row>
    <row r="15" spans="1:15" ht="19.5" customHeight="1">
      <c r="A15" s="353">
        <v>9</v>
      </c>
      <c r="B15" s="366" t="s">
        <v>106</v>
      </c>
      <c r="C15" s="363" t="s">
        <v>198</v>
      </c>
      <c r="D15" s="364" t="s">
        <v>198</v>
      </c>
      <c r="E15" s="447"/>
      <c r="F15" s="448"/>
      <c r="G15" s="357" t="s">
        <v>198</v>
      </c>
      <c r="H15" s="365" t="s">
        <v>198</v>
      </c>
      <c r="I15" s="447">
        <v>102</v>
      </c>
      <c r="J15" s="449">
        <v>5364</v>
      </c>
      <c r="K15" s="359" t="s">
        <v>198</v>
      </c>
      <c r="L15" s="447">
        <v>5</v>
      </c>
      <c r="M15" s="360">
        <f t="shared" si="0"/>
        <v>1002.35</v>
      </c>
      <c r="N15" s="361">
        <f t="shared" si="1"/>
        <v>39.745199999999997</v>
      </c>
      <c r="O15" s="362">
        <f t="shared" si="2"/>
        <v>1042.0952</v>
      </c>
    </row>
    <row r="16" spans="1:15" ht="19.5" customHeight="1">
      <c r="A16" s="353">
        <v>10</v>
      </c>
      <c r="B16" s="366" t="s">
        <v>107</v>
      </c>
      <c r="C16" s="363" t="s">
        <v>198</v>
      </c>
      <c r="D16" s="364" t="s">
        <v>198</v>
      </c>
      <c r="E16" s="447"/>
      <c r="F16" s="448"/>
      <c r="G16" s="367" t="s">
        <v>198</v>
      </c>
      <c r="H16" s="365" t="s">
        <v>198</v>
      </c>
      <c r="I16" s="447">
        <v>192</v>
      </c>
      <c r="J16" s="449">
        <v>10118</v>
      </c>
      <c r="K16" s="359" t="s">
        <v>198</v>
      </c>
      <c r="L16" s="447">
        <v>5</v>
      </c>
      <c r="M16" s="360">
        <f t="shared" si="0"/>
        <v>1002.35</v>
      </c>
      <c r="N16" s="361">
        <f t="shared" si="1"/>
        <v>39.745199999999997</v>
      </c>
      <c r="O16" s="362">
        <f t="shared" si="2"/>
        <v>1042.0952</v>
      </c>
    </row>
    <row r="17" spans="1:15" ht="19.5" customHeight="1">
      <c r="A17" s="353">
        <v>11</v>
      </c>
      <c r="B17" s="366" t="s">
        <v>108</v>
      </c>
      <c r="C17" s="453">
        <v>423</v>
      </c>
      <c r="D17" s="454">
        <v>60785</v>
      </c>
      <c r="E17" s="355">
        <f>+MAX(C17,E9)</f>
        <v>423</v>
      </c>
      <c r="F17" s="356">
        <f>+E17*143.7</f>
        <v>60785.1</v>
      </c>
      <c r="G17" s="451">
        <v>255</v>
      </c>
      <c r="H17" s="452">
        <v>13107</v>
      </c>
      <c r="I17" s="355">
        <f>+MAX(G17,I7)</f>
        <v>297</v>
      </c>
      <c r="J17" s="358">
        <f>+I17*53.48</f>
        <v>15883.56</v>
      </c>
      <c r="K17" s="450">
        <v>5</v>
      </c>
      <c r="L17" s="355">
        <f>+MAX(K17,L8)</f>
        <v>5</v>
      </c>
      <c r="M17" s="360">
        <f t="shared" si="0"/>
        <v>1002.35</v>
      </c>
      <c r="N17" s="361">
        <f t="shared" si="1"/>
        <v>39.745199999999997</v>
      </c>
      <c r="O17" s="362">
        <f t="shared" si="2"/>
        <v>1042.0952</v>
      </c>
    </row>
    <row r="18" spans="1:15" ht="19.5" customHeight="1">
      <c r="A18" s="353">
        <v>12</v>
      </c>
      <c r="B18" s="366" t="s">
        <v>109</v>
      </c>
      <c r="C18" s="453">
        <v>658</v>
      </c>
      <c r="D18" s="454">
        <v>94554</v>
      </c>
      <c r="E18" s="355">
        <f>+MAX(C18,E7)</f>
        <v>815</v>
      </c>
      <c r="F18" s="356">
        <f>+E18*143.7</f>
        <v>117115.49999999999</v>
      </c>
      <c r="G18" s="451">
        <v>341</v>
      </c>
      <c r="H18" s="452">
        <v>17653</v>
      </c>
      <c r="I18" s="355">
        <f>+MAX(G18,I7)</f>
        <v>341</v>
      </c>
      <c r="J18" s="358">
        <f>+I18*53.48</f>
        <v>18236.68</v>
      </c>
      <c r="K18" s="450">
        <v>7</v>
      </c>
      <c r="L18" s="355">
        <f>+MAX(K18,L7)</f>
        <v>7</v>
      </c>
      <c r="M18" s="360">
        <f t="shared" si="0"/>
        <v>1403.29</v>
      </c>
      <c r="N18" s="361">
        <f t="shared" si="1"/>
        <v>55.643280000000004</v>
      </c>
      <c r="O18" s="362">
        <f t="shared" si="2"/>
        <v>1458.93328</v>
      </c>
    </row>
    <row r="19" spans="1:15" ht="32.25" customHeight="1" thickBot="1">
      <c r="A19" s="368"/>
      <c r="B19" s="369" t="s">
        <v>92</v>
      </c>
      <c r="C19" s="370">
        <f t="shared" ref="C19:K19" si="3">SUM(C7:C18)</f>
        <v>1081</v>
      </c>
      <c r="D19" s="371">
        <f t="shared" si="3"/>
        <v>155339</v>
      </c>
      <c r="E19" s="372">
        <f t="shared" si="3"/>
        <v>3116</v>
      </c>
      <c r="F19" s="373">
        <f>SUM(F7:F18)</f>
        <v>447767.6</v>
      </c>
      <c r="G19" s="374">
        <f>SUM(G7:G18)</f>
        <v>596</v>
      </c>
      <c r="H19" s="371">
        <f>SUM(H7:H18)</f>
        <v>30760</v>
      </c>
      <c r="I19" s="372">
        <f>SUM(I7:I18)</f>
        <v>2659</v>
      </c>
      <c r="J19" s="375">
        <f>SUM(J7:J18)</f>
        <v>138988.24</v>
      </c>
      <c r="K19" s="370">
        <f t="shared" si="3"/>
        <v>12</v>
      </c>
      <c r="L19" s="372">
        <f>SUM(L7:L18)</f>
        <v>48</v>
      </c>
      <c r="M19" s="375">
        <f>SUM(M7:M18)</f>
        <v>9622.5600000000013</v>
      </c>
      <c r="N19" s="376">
        <f>SUM(N7:N18)</f>
        <v>381.55392000000001</v>
      </c>
      <c r="O19" s="375">
        <f>SUM(O7:O18)</f>
        <v>10004.113919999998</v>
      </c>
    </row>
    <row r="20" spans="1:15" ht="21.75" customHeight="1">
      <c r="B20" s="377"/>
      <c r="C20" s="378"/>
      <c r="D20" s="379"/>
      <c r="E20" s="378"/>
      <c r="F20" s="379">
        <f>ROUND(F19/1000,1)</f>
        <v>447.8</v>
      </c>
      <c r="G20" s="378"/>
      <c r="H20" s="379"/>
      <c r="I20" s="378"/>
      <c r="J20" s="379">
        <f>ROUND(J19/1000,1)</f>
        <v>139</v>
      </c>
      <c r="K20" s="378"/>
      <c r="L20" s="378"/>
      <c r="M20" s="379">
        <f>ROUND(M19/1000,1)</f>
        <v>9.6</v>
      </c>
      <c r="N20" s="379">
        <f t="shared" ref="N20:O20" si="4">ROUND(N19/1000,1)</f>
        <v>0.4</v>
      </c>
      <c r="O20" s="379">
        <f t="shared" si="4"/>
        <v>10</v>
      </c>
    </row>
    <row r="21" spans="1:15" ht="33.75" customHeight="1" thickBot="1">
      <c r="B21" s="542" t="s">
        <v>234</v>
      </c>
      <c r="C21" s="542"/>
      <c r="D21" s="542"/>
      <c r="E21" s="380"/>
      <c r="F21" s="381"/>
      <c r="H21" s="380"/>
      <c r="M21" s="379"/>
    </row>
    <row r="22" spans="1:15" s="344" customFormat="1" ht="34.5" customHeight="1">
      <c r="A22" s="382"/>
      <c r="B22" s="383" t="s">
        <v>126</v>
      </c>
      <c r="C22" s="384" t="s">
        <v>127</v>
      </c>
      <c r="D22" s="384" t="s">
        <v>198</v>
      </c>
      <c r="E22" s="384" t="s">
        <v>198</v>
      </c>
      <c r="F22" s="385" t="s">
        <v>198</v>
      </c>
      <c r="G22" s="384" t="s">
        <v>127</v>
      </c>
      <c r="H22" s="384" t="s">
        <v>198</v>
      </c>
      <c r="I22" s="384" t="s">
        <v>198</v>
      </c>
      <c r="J22" s="386" t="s">
        <v>198</v>
      </c>
      <c r="K22" s="384" t="s">
        <v>127</v>
      </c>
      <c r="L22" s="384" t="s">
        <v>198</v>
      </c>
      <c r="M22" s="437" t="s">
        <v>198</v>
      </c>
      <c r="N22" s="382" t="s">
        <v>198</v>
      </c>
      <c r="O22" s="386" t="s">
        <v>198</v>
      </c>
    </row>
    <row r="23" spans="1:15" ht="23.25" customHeight="1">
      <c r="A23" s="387">
        <v>1</v>
      </c>
      <c r="B23" s="455"/>
      <c r="C23" s="454"/>
      <c r="D23" s="362" t="s">
        <v>198</v>
      </c>
      <c r="E23" s="362" t="s">
        <v>198</v>
      </c>
      <c r="F23" s="448"/>
      <c r="G23" s="459"/>
      <c r="H23" s="362" t="s">
        <v>198</v>
      </c>
      <c r="I23" s="362" t="s">
        <v>198</v>
      </c>
      <c r="J23" s="461"/>
      <c r="K23" s="459"/>
      <c r="L23" s="362" t="s">
        <v>198</v>
      </c>
      <c r="M23" s="462"/>
      <c r="N23" s="387" t="s">
        <v>198</v>
      </c>
      <c r="O23" s="439" t="s">
        <v>198</v>
      </c>
    </row>
    <row r="24" spans="1:15" ht="23.25" customHeight="1">
      <c r="A24" s="387">
        <v>2</v>
      </c>
      <c r="B24" s="455"/>
      <c r="C24" s="454"/>
      <c r="D24" s="362" t="s">
        <v>198</v>
      </c>
      <c r="E24" s="362" t="s">
        <v>198</v>
      </c>
      <c r="F24" s="448"/>
      <c r="G24" s="459"/>
      <c r="H24" s="362" t="s">
        <v>198</v>
      </c>
      <c r="I24" s="362" t="s">
        <v>198</v>
      </c>
      <c r="J24" s="461"/>
      <c r="K24" s="459"/>
      <c r="L24" s="362" t="s">
        <v>198</v>
      </c>
      <c r="M24" s="462"/>
      <c r="N24" s="387" t="s">
        <v>198</v>
      </c>
      <c r="O24" s="439" t="s">
        <v>198</v>
      </c>
    </row>
    <row r="25" spans="1:15" s="352" customFormat="1" ht="23.25" customHeight="1">
      <c r="A25" s="353">
        <v>3</v>
      </c>
      <c r="B25" s="456"/>
      <c r="C25" s="457"/>
      <c r="D25" s="388" t="s">
        <v>198</v>
      </c>
      <c r="E25" s="388" t="s">
        <v>198</v>
      </c>
      <c r="F25" s="458"/>
      <c r="G25" s="460"/>
      <c r="H25" s="388" t="s">
        <v>198</v>
      </c>
      <c r="I25" s="388" t="s">
        <v>198</v>
      </c>
      <c r="J25" s="458"/>
      <c r="K25" s="460"/>
      <c r="L25" s="388" t="s">
        <v>198</v>
      </c>
      <c r="M25" s="463"/>
      <c r="N25" s="440" t="s">
        <v>198</v>
      </c>
      <c r="O25" s="441" t="s">
        <v>198</v>
      </c>
    </row>
    <row r="26" spans="1:15" s="344" customFormat="1" ht="24" customHeight="1">
      <c r="A26" s="389"/>
      <c r="B26" s="390" t="s">
        <v>70</v>
      </c>
      <c r="C26" s="391" t="s">
        <v>198</v>
      </c>
      <c r="D26" s="391" t="s">
        <v>198</v>
      </c>
      <c r="E26" s="391" t="s">
        <v>198</v>
      </c>
      <c r="F26" s="392">
        <f>SUM(F23:F25)</f>
        <v>0</v>
      </c>
      <c r="G26" s="393" t="s">
        <v>198</v>
      </c>
      <c r="H26" s="391" t="s">
        <v>198</v>
      </c>
      <c r="I26" s="391" t="s">
        <v>198</v>
      </c>
      <c r="J26" s="392">
        <f>SUM(J23:J25)</f>
        <v>0</v>
      </c>
      <c r="K26" s="393" t="s">
        <v>198</v>
      </c>
      <c r="L26" s="391" t="s">
        <v>198</v>
      </c>
      <c r="M26" s="438">
        <f>SUM(M23:M25)</f>
        <v>0</v>
      </c>
      <c r="N26" s="389" t="s">
        <v>198</v>
      </c>
      <c r="O26" s="442" t="s">
        <v>198</v>
      </c>
    </row>
    <row r="27" spans="1:15" s="344" customFormat="1" ht="27" customHeight="1" thickBot="1">
      <c r="A27" s="394"/>
      <c r="B27" s="395" t="s">
        <v>235</v>
      </c>
      <c r="C27" s="371"/>
      <c r="D27" s="371" t="s">
        <v>198</v>
      </c>
      <c r="E27" s="371" t="s">
        <v>198</v>
      </c>
      <c r="F27" s="373">
        <f>+F20-F26</f>
        <v>447.8</v>
      </c>
      <c r="G27" s="396" t="s">
        <v>198</v>
      </c>
      <c r="H27" s="371" t="s">
        <v>198</v>
      </c>
      <c r="I27" s="371" t="s">
        <v>198</v>
      </c>
      <c r="J27" s="373">
        <f>J20-J26</f>
        <v>139</v>
      </c>
      <c r="K27" s="396" t="s">
        <v>198</v>
      </c>
      <c r="L27" s="371" t="s">
        <v>198</v>
      </c>
      <c r="M27" s="375">
        <f>M20-M26</f>
        <v>9.6</v>
      </c>
      <c r="N27" s="394" t="s">
        <v>198</v>
      </c>
      <c r="O27" s="373">
        <f>+O20-M26</f>
        <v>10</v>
      </c>
    </row>
    <row r="28" spans="1:15" s="344" customFormat="1" ht="25.5" customHeight="1" thickBot="1">
      <c r="B28" s="397"/>
      <c r="F28" s="379"/>
      <c r="J28" s="443" t="s">
        <v>128</v>
      </c>
      <c r="K28" s="444"/>
      <c r="L28" s="444"/>
      <c r="M28" s="445">
        <f>+F26+J26+M26</f>
        <v>0</v>
      </c>
    </row>
    <row r="29" spans="1:15" s="344" customFormat="1" ht="20.25" customHeight="1">
      <c r="B29" s="397"/>
      <c r="F29" s="379"/>
      <c r="M29" s="379"/>
    </row>
    <row r="30" spans="1:15" s="377" customFormat="1" ht="25.5" customHeight="1">
      <c r="B30" s="398"/>
      <c r="C30" s="543" t="s">
        <v>2</v>
      </c>
      <c r="D30" s="543"/>
      <c r="E30" s="398"/>
      <c r="F30" s="398"/>
      <c r="G30" s="544"/>
      <c r="H30" s="544"/>
      <c r="I30" s="399"/>
      <c r="J30" s="545" t="str">
        <f>+'Ekamut-caxs'!C80</f>
        <v>Ե.Թաթմանյան</v>
      </c>
      <c r="K30" s="545"/>
      <c r="M30" s="381"/>
    </row>
    <row r="31" spans="1:15" s="344" customFormat="1">
      <c r="C31" s="400"/>
      <c r="D31" s="400"/>
      <c r="E31" s="401"/>
      <c r="F31" s="401"/>
      <c r="G31" s="546" t="s">
        <v>93</v>
      </c>
      <c r="H31" s="546"/>
      <c r="I31" s="402"/>
      <c r="J31" s="546" t="s">
        <v>110</v>
      </c>
      <c r="K31" s="546"/>
    </row>
    <row r="32" spans="1:15" s="377" customFormat="1" ht="23.25" customHeight="1">
      <c r="B32" s="398"/>
      <c r="C32" s="403" t="s">
        <v>6</v>
      </c>
      <c r="D32" s="403"/>
      <c r="E32" s="398"/>
      <c r="F32" s="398"/>
      <c r="G32" s="545"/>
      <c r="H32" s="545"/>
      <c r="I32" s="404"/>
      <c r="J32" s="545" t="str">
        <f>+'Ekamut-caxs'!C82</f>
        <v>Ֆ.Լալայան</v>
      </c>
      <c r="K32" s="545"/>
    </row>
    <row r="33" spans="3:13" s="344" customFormat="1">
      <c r="C33" s="380"/>
      <c r="D33" s="380"/>
      <c r="G33" s="546" t="s">
        <v>93</v>
      </c>
      <c r="H33" s="546"/>
      <c r="I33" s="402"/>
      <c r="J33" s="546" t="s">
        <v>110</v>
      </c>
      <c r="K33" s="546"/>
    </row>
    <row r="34" spans="3:13">
      <c r="F34" s="405" t="s">
        <v>1</v>
      </c>
    </row>
    <row r="35" spans="3:13" ht="16.5" customHeight="1">
      <c r="C35" s="406" t="s">
        <v>111</v>
      </c>
      <c r="D35" s="406"/>
      <c r="E35" s="406" t="s">
        <v>112</v>
      </c>
      <c r="F35" s="406" t="s">
        <v>264</v>
      </c>
      <c r="I35" s="407" t="s">
        <v>113</v>
      </c>
      <c r="J35" s="408" t="s">
        <v>210</v>
      </c>
      <c r="K35" s="408"/>
      <c r="L35" s="408" t="s">
        <v>211</v>
      </c>
      <c r="M35" s="408" t="s">
        <v>212</v>
      </c>
    </row>
    <row r="36" spans="3:13" ht="16.5" customHeight="1">
      <c r="C36" s="406" t="s">
        <v>114</v>
      </c>
      <c r="D36" s="406"/>
      <c r="E36" s="406" t="s">
        <v>112</v>
      </c>
      <c r="F36" s="406" t="s">
        <v>225</v>
      </c>
      <c r="I36" s="541" t="s">
        <v>226</v>
      </c>
      <c r="J36" s="541"/>
      <c r="K36" s="408"/>
      <c r="L36" s="541" t="s">
        <v>227</v>
      </c>
      <c r="M36" s="541"/>
    </row>
    <row r="37" spans="3:13">
      <c r="C37" s="406"/>
      <c r="D37" s="406"/>
      <c r="E37" s="541" t="s">
        <v>228</v>
      </c>
      <c r="F37" s="541"/>
      <c r="I37" s="541"/>
      <c r="J37" s="541"/>
      <c r="K37" s="408"/>
      <c r="L37" s="541"/>
      <c r="M37" s="541"/>
    </row>
    <row r="38" spans="3:13">
      <c r="C38" s="406"/>
      <c r="D38" s="406"/>
      <c r="E38" s="541"/>
      <c r="F38" s="541"/>
    </row>
  </sheetData>
  <sheetProtection algorithmName="SHA-512" hashValue="PlJFBt2YrJi8Z3q7znBmDcqm0G/NKd7OQqtWP6VdoXHn60eWnGH+QnUS1veFla6Gn0FKWGm4kvKkVeh+krhypQ==" saltValue="8KGkB7xOoGHFhssNjvuUHg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1"/>
  <sheetViews>
    <sheetView view="pageBreakPreview" workbookViewId="0">
      <selection activeCell="I6" sqref="I6"/>
    </sheetView>
  </sheetViews>
  <sheetFormatPr defaultRowHeight="13.5"/>
  <cols>
    <col min="1" max="1" width="6" style="13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66" customFormat="1" ht="24" customHeight="1">
      <c r="A1" s="510" t="s">
        <v>68</v>
      </c>
      <c r="B1" s="510"/>
      <c r="C1" s="510"/>
      <c r="D1" s="510"/>
      <c r="E1" s="510"/>
    </row>
    <row r="2" spans="1:6" ht="23.25" customHeight="1">
      <c r="A2" s="513" t="str">
        <f>+'Ekamut-caxs'!A14:D14</f>
        <v xml:space="preserve">«Վիլլի Մոկացյանի անվան երաժշտական դպրոց» ՀՈԱԿ-ի </v>
      </c>
      <c r="B2" s="513"/>
      <c r="C2" s="513"/>
      <c r="D2" s="513"/>
      <c r="E2" s="513"/>
    </row>
    <row r="3" spans="1:6" ht="28.5" customHeight="1">
      <c r="A3" s="513" t="s">
        <v>242</v>
      </c>
      <c r="B3" s="513"/>
      <c r="C3" s="513"/>
      <c r="D3" s="513"/>
      <c r="E3" s="513"/>
    </row>
    <row r="5" spans="1:6">
      <c r="E5" s="181" t="s">
        <v>125</v>
      </c>
    </row>
    <row r="6" spans="1:6" ht="124.5" customHeight="1">
      <c r="A6" s="277" t="s">
        <v>3</v>
      </c>
      <c r="B6" s="277" t="s">
        <v>96</v>
      </c>
      <c r="C6" s="277" t="s">
        <v>247</v>
      </c>
      <c r="D6" s="277" t="s">
        <v>246</v>
      </c>
      <c r="E6" s="277" t="s">
        <v>262</v>
      </c>
    </row>
    <row r="7" spans="1:6">
      <c r="A7" s="277">
        <v>1</v>
      </c>
      <c r="B7" s="277">
        <v>2</v>
      </c>
      <c r="C7" s="277">
        <v>3</v>
      </c>
      <c r="D7" s="277">
        <v>4</v>
      </c>
      <c r="E7" s="277">
        <v>5</v>
      </c>
    </row>
    <row r="8" spans="1:6" ht="24.75" customHeight="1">
      <c r="A8" s="232">
        <v>1</v>
      </c>
      <c r="B8" s="30" t="s">
        <v>245</v>
      </c>
      <c r="C8" s="228">
        <v>37598.6</v>
      </c>
      <c r="D8" s="228">
        <v>1744.3</v>
      </c>
      <c r="E8" s="228"/>
    </row>
    <row r="9" spans="1:6" s="283" customFormat="1" ht="25.5" customHeight="1">
      <c r="A9" s="280">
        <v>2</v>
      </c>
      <c r="B9" s="281" t="s">
        <v>186</v>
      </c>
      <c r="C9" s="469">
        <v>4129.3</v>
      </c>
      <c r="D9" s="469">
        <v>108.3</v>
      </c>
      <c r="E9" s="469"/>
      <c r="F9" s="282"/>
    </row>
    <row r="10" spans="1:6" s="283" customFormat="1" ht="25.5" customHeight="1">
      <c r="A10" s="280">
        <v>3</v>
      </c>
      <c r="B10" s="281" t="s">
        <v>182</v>
      </c>
      <c r="C10" s="469">
        <f>4129.3-1031.2+283.2</f>
        <v>3381.3</v>
      </c>
      <c r="D10" s="469">
        <v>108.4</v>
      </c>
      <c r="E10" s="469"/>
      <c r="F10" s="282"/>
    </row>
    <row r="11" spans="1:6" s="166" customFormat="1" ht="31.5" customHeight="1">
      <c r="A11" s="210"/>
      <c r="B11" s="278" t="s">
        <v>183</v>
      </c>
      <c r="C11" s="279">
        <f>ROUND(SUM(C8:C10),1)</f>
        <v>45109.2</v>
      </c>
      <c r="D11" s="279">
        <f>ROUND(SUM(D8:D10),1)</f>
        <v>1961</v>
      </c>
      <c r="E11" s="279">
        <f>ROUND(SUM(E8:E10),1)</f>
        <v>0</v>
      </c>
    </row>
    <row r="13" spans="1:6" ht="19.5" customHeight="1">
      <c r="B13" s="1" t="s">
        <v>197</v>
      </c>
    </row>
    <row r="14" spans="1:6" ht="21.75" customHeight="1">
      <c r="B14" s="556"/>
      <c r="C14" s="556"/>
      <c r="D14" s="556"/>
      <c r="E14" s="556"/>
    </row>
    <row r="17" spans="2:5" ht="25.5" customHeight="1">
      <c r="B17" s="284" t="s">
        <v>184</v>
      </c>
      <c r="E17" s="285" t="str">
        <f>+'Ekamut-caxs'!C80</f>
        <v>Ե.Թաթմանյան</v>
      </c>
    </row>
    <row r="18" spans="2:5" ht="18.75" customHeight="1">
      <c r="B18" s="139" t="s">
        <v>4</v>
      </c>
      <c r="E18" s="327" t="str">
        <f>+'Ekamut-caxs'!C81</f>
        <v>/անուն, ազգանուն/</v>
      </c>
    </row>
    <row r="19" spans="2:5" ht="23.25" customHeight="1">
      <c r="B19" s="166" t="s">
        <v>6</v>
      </c>
      <c r="E19" s="285" t="str">
        <f>+'Ekamut-caxs'!C82</f>
        <v>Ֆ.Լալայան</v>
      </c>
    </row>
    <row r="20" spans="2:5" ht="14.25">
      <c r="C20" s="166" t="s">
        <v>1</v>
      </c>
      <c r="D20" s="166"/>
      <c r="E20" s="327" t="str">
        <f>+'Ekamut-caxs'!C83</f>
        <v>/անուն, ազգանուն/</v>
      </c>
    </row>
    <row r="21" spans="2:5">
      <c r="B21" s="138"/>
    </row>
  </sheetData>
  <sheetProtection algorithmName="SHA-512" hashValue="k/J7UBXLUoq0Fn1aUu4aOD64j4gywX6zSR1XN5w2WPZLlNXpZT7MXGTXoB0UxL6C2AgUiezHvomNsj3nJkLIeQ==" saltValue="NDBhTmZ64D+ekw4g05jeDg==" spinCount="100000" sheet="1" objects="1" scenarios="1"/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6"/>
  <sheetViews>
    <sheetView view="pageBreakPreview" topLeftCell="A13" workbookViewId="0">
      <selection activeCell="I6" sqref="I6"/>
    </sheetView>
  </sheetViews>
  <sheetFormatPr defaultColWidth="9.140625" defaultRowHeight="13.5"/>
  <cols>
    <col min="1" max="1" width="4.42578125" style="420" customWidth="1"/>
    <col min="2" max="2" width="43.7109375" style="419" customWidth="1"/>
    <col min="3" max="3" width="17" style="419" customWidth="1"/>
    <col min="4" max="7" width="16.7109375" style="419" customWidth="1"/>
    <col min="8" max="16384" width="9.140625" style="419"/>
  </cols>
  <sheetData>
    <row r="1" spans="1:8" s="418" customFormat="1" ht="24" customHeight="1">
      <c r="A1" s="558" t="s">
        <v>68</v>
      </c>
      <c r="B1" s="558"/>
      <c r="C1" s="558"/>
      <c r="D1" s="558"/>
      <c r="E1" s="558"/>
      <c r="F1" s="558"/>
      <c r="G1" s="558"/>
    </row>
    <row r="2" spans="1:8" ht="29.25" customHeight="1">
      <c r="A2" s="559" t="str">
        <f>+'Ekamut-caxs'!A14:D14</f>
        <v xml:space="preserve">«Վիլլի Մոկացյանի անվան երաժշտական դպրոց» ՀՈԱԿ-ի </v>
      </c>
      <c r="B2" s="559"/>
      <c r="C2" s="559"/>
      <c r="D2" s="559"/>
      <c r="E2" s="559"/>
      <c r="F2" s="559"/>
      <c r="G2" s="559"/>
    </row>
    <row r="3" spans="1:8" ht="24.75" customHeight="1">
      <c r="A3" s="559" t="s">
        <v>261</v>
      </c>
      <c r="B3" s="559"/>
      <c r="C3" s="559"/>
      <c r="D3" s="559"/>
      <c r="E3" s="559"/>
      <c r="F3" s="559"/>
      <c r="G3" s="559"/>
    </row>
    <row r="5" spans="1:8" ht="14.25" thickBot="1">
      <c r="G5" s="419" t="s">
        <v>0</v>
      </c>
    </row>
    <row r="6" spans="1:8" ht="48.75" customHeight="1">
      <c r="A6" s="569" t="s">
        <v>3</v>
      </c>
      <c r="B6" s="567" t="s">
        <v>249</v>
      </c>
      <c r="C6" s="565" t="s">
        <v>253</v>
      </c>
      <c r="D6" s="562" t="s">
        <v>254</v>
      </c>
      <c r="E6" s="563"/>
      <c r="F6" s="563"/>
      <c r="G6" s="564"/>
    </row>
    <row r="7" spans="1:8" ht="48" customHeight="1">
      <c r="A7" s="570"/>
      <c r="B7" s="568"/>
      <c r="C7" s="566"/>
      <c r="D7" s="421" t="s">
        <v>92</v>
      </c>
      <c r="E7" s="422" t="s">
        <v>250</v>
      </c>
      <c r="F7" s="422" t="s">
        <v>251</v>
      </c>
      <c r="G7" s="422" t="s">
        <v>252</v>
      </c>
    </row>
    <row r="8" spans="1:8" s="426" customFormat="1" ht="39.75" customHeight="1">
      <c r="A8" s="423">
        <v>1</v>
      </c>
      <c r="B8" s="424" t="s">
        <v>255</v>
      </c>
      <c r="C8" s="425">
        <v>20.3</v>
      </c>
      <c r="D8" s="435">
        <f>+E8+F8+G8</f>
        <v>115</v>
      </c>
      <c r="E8" s="446">
        <v>106</v>
      </c>
      <c r="F8" s="446">
        <v>9</v>
      </c>
      <c r="G8" s="446"/>
      <c r="H8" s="426">
        <f>+E8*C8</f>
        <v>2151.8000000000002</v>
      </c>
    </row>
    <row r="9" spans="1:8" s="426" customFormat="1" ht="39.75" customHeight="1">
      <c r="A9" s="423"/>
      <c r="B9" s="424" t="s">
        <v>256</v>
      </c>
      <c r="C9" s="425">
        <v>10.15</v>
      </c>
      <c r="D9" s="435">
        <f t="shared" ref="D9:D14" si="0">+E9+F9+G9</f>
        <v>10</v>
      </c>
      <c r="E9" s="446">
        <v>10</v>
      </c>
      <c r="F9" s="446"/>
      <c r="G9" s="446"/>
      <c r="H9" s="426">
        <f t="shared" ref="H9:H14" si="1">+E9*C9</f>
        <v>101.5</v>
      </c>
    </row>
    <row r="10" spans="1:8" s="426" customFormat="1" ht="42" customHeight="1">
      <c r="A10" s="423">
        <v>2</v>
      </c>
      <c r="B10" s="424" t="s">
        <v>257</v>
      </c>
      <c r="C10" s="425">
        <v>19.3</v>
      </c>
      <c r="D10" s="435">
        <f t="shared" si="0"/>
        <v>13</v>
      </c>
      <c r="E10" s="446">
        <v>13</v>
      </c>
      <c r="F10" s="446"/>
      <c r="G10" s="446"/>
      <c r="H10" s="426">
        <f t="shared" si="1"/>
        <v>250.9</v>
      </c>
    </row>
    <row r="11" spans="1:8" s="426" customFormat="1" ht="42" customHeight="1">
      <c r="A11" s="423"/>
      <c r="B11" s="424" t="s">
        <v>256</v>
      </c>
      <c r="C11" s="425">
        <v>9.65</v>
      </c>
      <c r="D11" s="435">
        <f t="shared" si="0"/>
        <v>2</v>
      </c>
      <c r="E11" s="446">
        <v>2</v>
      </c>
      <c r="F11" s="446"/>
      <c r="G11" s="446"/>
      <c r="H11" s="426">
        <f t="shared" si="1"/>
        <v>19.3</v>
      </c>
    </row>
    <row r="12" spans="1:8" s="426" customFormat="1" ht="37.5" customHeight="1">
      <c r="A12" s="423">
        <v>3</v>
      </c>
      <c r="B12" s="424" t="s">
        <v>258</v>
      </c>
      <c r="C12" s="425">
        <v>15</v>
      </c>
      <c r="D12" s="435">
        <f t="shared" si="0"/>
        <v>0</v>
      </c>
      <c r="E12" s="446"/>
      <c r="F12" s="446"/>
      <c r="G12" s="446"/>
      <c r="H12" s="426">
        <f t="shared" si="1"/>
        <v>0</v>
      </c>
    </row>
    <row r="13" spans="1:8" s="426" customFormat="1" ht="37.5" customHeight="1">
      <c r="A13" s="423">
        <v>4</v>
      </c>
      <c r="B13" s="424" t="s">
        <v>259</v>
      </c>
      <c r="C13" s="425">
        <v>9.3000000000000007</v>
      </c>
      <c r="D13" s="435">
        <f t="shared" si="0"/>
        <v>0</v>
      </c>
      <c r="E13" s="446"/>
      <c r="F13" s="446"/>
      <c r="G13" s="446"/>
      <c r="H13" s="426">
        <f t="shared" si="1"/>
        <v>0</v>
      </c>
    </row>
    <row r="14" spans="1:8" s="426" customFormat="1" ht="37.5" customHeight="1">
      <c r="A14" s="432">
        <v>5</v>
      </c>
      <c r="B14" s="433" t="s">
        <v>260</v>
      </c>
      <c r="C14" s="434">
        <v>8.6999999999999993</v>
      </c>
      <c r="D14" s="435">
        <f t="shared" si="0"/>
        <v>0</v>
      </c>
      <c r="E14" s="446"/>
      <c r="F14" s="446"/>
      <c r="G14" s="446"/>
      <c r="H14" s="426">
        <f t="shared" si="1"/>
        <v>0</v>
      </c>
    </row>
    <row r="15" spans="1:8" s="426" customFormat="1" ht="44.25" customHeight="1" thickBot="1">
      <c r="A15" s="427"/>
      <c r="B15" s="428" t="s">
        <v>70</v>
      </c>
      <c r="C15" s="429"/>
      <c r="D15" s="435">
        <f>SUM(D8:D14)</f>
        <v>140</v>
      </c>
      <c r="E15" s="436">
        <f>SUM(E8:E14)</f>
        <v>131</v>
      </c>
      <c r="F15" s="436">
        <f t="shared" ref="F15:G15" si="2">SUM(F8:F14)</f>
        <v>9</v>
      </c>
      <c r="G15" s="436">
        <f t="shared" si="2"/>
        <v>0</v>
      </c>
      <c r="H15" s="426">
        <f>SUM(H8:H14)</f>
        <v>2523.5000000000005</v>
      </c>
    </row>
    <row r="16" spans="1:8" ht="20.25" customHeight="1">
      <c r="E16" s="419">
        <f>+E15-E9-E11</f>
        <v>119</v>
      </c>
      <c r="H16" s="419">
        <f>+H15*1.35+750</f>
        <v>4156.7250000000004</v>
      </c>
    </row>
    <row r="17" spans="2:7" ht="20.25" customHeight="1">
      <c r="B17" s="418"/>
    </row>
    <row r="18" spans="2:7" ht="20.25" customHeight="1">
      <c r="B18" s="418"/>
    </row>
    <row r="19" spans="2:7" ht="20.25" customHeight="1">
      <c r="B19" s="418"/>
    </row>
    <row r="20" spans="2:7" ht="23.25" customHeight="1">
      <c r="B20" s="430" t="s">
        <v>2</v>
      </c>
      <c r="D20" s="560" t="str">
        <f>+'Ekamut-caxs'!C80</f>
        <v>Ե.Թաթմանյան</v>
      </c>
      <c r="E20" s="560"/>
      <c r="F20" s="560"/>
      <c r="G20" s="560"/>
    </row>
    <row r="21" spans="2:7" ht="11.25" customHeight="1">
      <c r="B21" s="431" t="s">
        <v>4</v>
      </c>
      <c r="D21" s="561" t="s">
        <v>5</v>
      </c>
      <c r="E21" s="561"/>
      <c r="F21" s="561"/>
      <c r="G21" s="561"/>
    </row>
    <row r="22" spans="2:7" ht="24" customHeight="1">
      <c r="B22" s="426" t="s">
        <v>6</v>
      </c>
      <c r="D22" s="560" t="str">
        <f>+'Ekamut-caxs'!C82</f>
        <v>Ֆ.Լալայան</v>
      </c>
      <c r="E22" s="560"/>
      <c r="F22" s="560"/>
      <c r="G22" s="560"/>
    </row>
    <row r="23" spans="2:7" ht="16.5" customHeight="1">
      <c r="B23" s="420" t="s">
        <v>189</v>
      </c>
      <c r="D23" s="557" t="s">
        <v>5</v>
      </c>
      <c r="E23" s="557"/>
      <c r="F23" s="557"/>
      <c r="G23" s="557"/>
    </row>
    <row r="25" spans="2:7" ht="15.75" customHeight="1"/>
    <row r="26" spans="2:7" ht="21" customHeight="1"/>
  </sheetData>
  <mergeCells count="11"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  <mergeCell ref="A6:A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https://mul2.yerevan.am/tasks/1208231/oneclick/Mokacyan.xlsx?token=57c3eaaf8c4f4323f9bc5bf7fdfc1f67</cp:keywords>
  <cp:lastModifiedBy>Lusine Petrosyan</cp:lastModifiedBy>
  <cp:lastPrinted>2023-12-18T10:32:59Z</cp:lastPrinted>
  <dcterms:created xsi:type="dcterms:W3CDTF">1996-10-14T23:33:28Z</dcterms:created>
  <dcterms:modified xsi:type="dcterms:W3CDTF">2023-12-21T06:15:02Z</dcterms:modified>
</cp:coreProperties>
</file>